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persons/person.xml" ContentType="application/vnd.ms-excel.person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OCTUBRE\"/>
    </mc:Choice>
  </mc:AlternateContent>
  <bookViews>
    <workbookView xWindow="0" yWindow="0" windowWidth="28800" windowHeight="11835" activeTab="2"/>
  </bookViews>
  <sheets>
    <sheet name="COTIZADORES" sheetId="3" r:id="rId1"/>
    <sheet name="FORMATO" sheetId="2" r:id="rId2"/>
    <sheet name="ESTRUCTURA DE COSTOS" sheetId="4" r:id="rId3"/>
  </sheets>
  <definedNames>
    <definedName name="_xlnm._FilterDatabase" localSheetId="1" hidden="1">FORMATO!$B$4:$K$32</definedName>
    <definedName name="_xlnm.Print_Area" localSheetId="1">FORMATO!$A$1:$K$45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2" l="1"/>
  <c r="J27" i="2"/>
  <c r="I27" i="2" s="1"/>
  <c r="L26" i="2"/>
  <c r="I26" i="2"/>
  <c r="J26" i="2"/>
  <c r="S25" i="2"/>
  <c r="T25" i="2"/>
  <c r="P2" i="4"/>
  <c r="O2" i="4"/>
  <c r="N2" i="4"/>
  <c r="M2" i="4"/>
  <c r="L2" i="4"/>
  <c r="J2" i="4"/>
  <c r="I2" i="4"/>
  <c r="H2" i="4"/>
  <c r="B10" i="3" l="1"/>
  <c r="B9" i="3"/>
  <c r="B8" i="3"/>
  <c r="B7" i="3"/>
  <c r="B6" i="3"/>
  <c r="B5" i="3"/>
  <c r="B4" i="3"/>
  <c r="T32" i="2"/>
  <c r="U32" i="2"/>
  <c r="V32" i="2" s="1"/>
  <c r="T31" i="2"/>
  <c r="U31" i="2" s="1"/>
  <c r="V31" i="2" s="1"/>
  <c r="T26" i="2"/>
  <c r="U26" i="2" s="1"/>
  <c r="V26" i="2" s="1"/>
  <c r="T27" i="2"/>
  <c r="U27" i="2" s="1"/>
  <c r="V27" i="2" s="1"/>
  <c r="T28" i="2"/>
  <c r="U28" i="2" s="1"/>
  <c r="V28" i="2" s="1"/>
  <c r="T29" i="2"/>
  <c r="U29" i="2" s="1"/>
  <c r="V29" i="2" s="1"/>
  <c r="T24" i="2" l="1"/>
  <c r="U24" i="2" s="1"/>
  <c r="V24" i="2" s="1"/>
  <c r="T23" i="2"/>
  <c r="U23" i="2" s="1"/>
  <c r="V23" i="2" s="1"/>
  <c r="T20" i="2"/>
  <c r="U20" i="2" s="1"/>
  <c r="V20" i="2" s="1"/>
  <c r="T19" i="2"/>
  <c r="U19" i="2" s="1"/>
  <c r="V19" i="2" s="1"/>
  <c r="P5" i="2"/>
  <c r="O5" i="2"/>
  <c r="O32" i="2"/>
  <c r="P32" i="2" s="1"/>
  <c r="Q32" i="2" s="1"/>
  <c r="O31" i="2"/>
  <c r="P31" i="2" s="1"/>
  <c r="Q31" i="2" s="1"/>
  <c r="T30" i="2"/>
  <c r="U30" i="2" s="1"/>
  <c r="V30" i="2" s="1"/>
  <c r="O25" i="2"/>
  <c r="P25" i="2" s="1"/>
  <c r="Q25" i="2" s="1"/>
  <c r="O26" i="2"/>
  <c r="P26" i="2" s="1"/>
  <c r="Q26" i="2" s="1"/>
  <c r="O27" i="2"/>
  <c r="P27" i="2" s="1"/>
  <c r="Q27" i="2" s="1"/>
  <c r="O28" i="2"/>
  <c r="P28" i="2" s="1"/>
  <c r="Q28" i="2" s="1"/>
  <c r="O29" i="2"/>
  <c r="P29" i="2" s="1"/>
  <c r="Q29" i="2" s="1"/>
  <c r="O22" i="2"/>
  <c r="P22" i="2" s="1"/>
  <c r="Q22" i="2" s="1"/>
  <c r="O24" i="2"/>
  <c r="P24" i="2" s="1"/>
  <c r="Q24" i="2" s="1"/>
  <c r="O23" i="2"/>
  <c r="P23" i="2" s="1"/>
  <c r="Q23" i="2" s="1"/>
  <c r="T22" i="2"/>
  <c r="U22" i="2" s="1"/>
  <c r="V22" i="2" s="1"/>
  <c r="T21" i="2"/>
  <c r="U21" i="2" s="1"/>
  <c r="V21" i="2" s="1"/>
  <c r="O20" i="2"/>
  <c r="P20" i="2" s="1"/>
  <c r="Q20" i="2" s="1"/>
  <c r="O19" i="2"/>
  <c r="P19" i="2" s="1"/>
  <c r="Q19" i="2" s="1"/>
  <c r="T18" i="2"/>
  <c r="U18" i="2" s="1"/>
  <c r="V18" i="2" s="1"/>
  <c r="T17" i="2"/>
  <c r="U17" i="2" s="1"/>
  <c r="V17" i="2" s="1"/>
  <c r="T15" i="2"/>
  <c r="U15" i="2" s="1"/>
  <c r="V15" i="2" s="1"/>
  <c r="T14" i="2"/>
  <c r="U14" i="2" s="1"/>
  <c r="V14" i="2" s="1"/>
  <c r="O18" i="2" l="1"/>
  <c r="P18" i="2"/>
  <c r="Q18" i="2" s="1"/>
  <c r="O17" i="2"/>
  <c r="U11" i="2"/>
  <c r="V11" i="2" s="1"/>
  <c r="T11" i="2"/>
  <c r="T10" i="2"/>
  <c r="U10" i="2" s="1"/>
  <c r="V10" i="2" s="1"/>
  <c r="T9" i="2"/>
  <c r="U9" i="2" s="1"/>
  <c r="V9" i="2" s="1"/>
  <c r="T8" i="2"/>
  <c r="U8" i="2" s="1"/>
  <c r="V8" i="2" s="1"/>
  <c r="T7" i="2"/>
  <c r="U7" i="2" s="1"/>
  <c r="V7" i="2" s="1"/>
  <c r="T6" i="2"/>
  <c r="U6" i="2" s="1"/>
  <c r="V6" i="2" s="1"/>
  <c r="T5" i="2"/>
  <c r="U5" i="2" s="1"/>
  <c r="V5" i="2" s="1"/>
  <c r="T12" i="2"/>
  <c r="U12" i="2" s="1"/>
  <c r="V12" i="2" s="1"/>
  <c r="O15" i="2"/>
  <c r="P15" i="2" s="1"/>
  <c r="Q15" i="2" s="1"/>
  <c r="O14" i="2"/>
  <c r="P14" i="2" s="1"/>
  <c r="Q14" i="2" s="1"/>
  <c r="O11" i="2"/>
  <c r="P11" i="2" s="1"/>
  <c r="Q11" i="2" s="1"/>
  <c r="O10" i="2"/>
  <c r="P10" i="2" s="1"/>
  <c r="Q10" i="2" s="1"/>
  <c r="O9" i="2"/>
  <c r="P9" i="2" s="1"/>
  <c r="Q9" i="2" s="1"/>
  <c r="O8" i="2"/>
  <c r="P8" i="2" s="1"/>
  <c r="Q8" i="2" s="1"/>
  <c r="O7" i="2"/>
  <c r="P7" i="2" s="1"/>
  <c r="Q7" i="2" s="1"/>
  <c r="O6" i="2"/>
  <c r="P6" i="2" s="1"/>
  <c r="Q6" i="2" s="1"/>
  <c r="P17" i="2" l="1"/>
  <c r="Q17" i="2" s="1"/>
  <c r="T13" i="2"/>
  <c r="U13" i="2" s="1"/>
  <c r="V13" i="2" s="1"/>
  <c r="V16" i="2"/>
  <c r="O16" i="2"/>
  <c r="P16" i="2" s="1"/>
  <c r="Q16" i="2" s="1"/>
  <c r="Q13" i="2"/>
  <c r="Q21" i="2" l="1"/>
  <c r="O12" i="2" l="1"/>
  <c r="P12" i="2" s="1"/>
  <c r="Q12" i="2" s="1"/>
  <c r="J5" i="2"/>
  <c r="K5" i="2" s="1"/>
  <c r="L5" i="2" s="1"/>
  <c r="J6" i="2"/>
  <c r="K6" i="2" s="1"/>
  <c r="L6" i="2" s="1"/>
  <c r="J7" i="2"/>
  <c r="K7" i="2" s="1"/>
  <c r="L7" i="2" s="1"/>
  <c r="J8" i="2"/>
  <c r="K8" i="2" s="1"/>
  <c r="L8" i="2" s="1"/>
  <c r="J9" i="2"/>
  <c r="K9" i="2" s="1"/>
  <c r="L9" i="2" s="1"/>
  <c r="J10" i="2"/>
  <c r="K10" i="2" s="1"/>
  <c r="L10" i="2" s="1"/>
  <c r="J11" i="2"/>
  <c r="K11" i="2" s="1"/>
  <c r="L11" i="2" s="1"/>
  <c r="J12" i="2"/>
  <c r="K12" i="2" s="1"/>
  <c r="L12" i="2" s="1"/>
  <c r="J13" i="2"/>
  <c r="K13" i="2" s="1"/>
  <c r="L13" i="2" s="1"/>
  <c r="J14" i="2"/>
  <c r="K14" i="2" s="1"/>
  <c r="L14" i="2" s="1"/>
  <c r="J15" i="2"/>
  <c r="K15" i="2" s="1"/>
  <c r="L15" i="2" s="1"/>
  <c r="J16" i="2"/>
  <c r="K16" i="2" s="1"/>
  <c r="L16" i="2" s="1"/>
  <c r="J17" i="2"/>
  <c r="L17" i="2"/>
  <c r="J19" i="2"/>
  <c r="K19" i="2" s="1"/>
  <c r="J21" i="2" l="1"/>
  <c r="K21" i="2" s="1"/>
  <c r="J22" i="2"/>
  <c r="K22" i="2" s="1"/>
  <c r="J23" i="2"/>
  <c r="K23" i="2" s="1"/>
  <c r="J24" i="2"/>
  <c r="K24" i="2" s="1"/>
  <c r="L24" i="2" s="1"/>
  <c r="J25" i="2"/>
  <c r="K25" i="2" s="1"/>
  <c r="N30" i="2"/>
  <c r="J29" i="2"/>
  <c r="K29" i="2" s="1"/>
  <c r="J32" i="2"/>
  <c r="K32" i="2" s="1"/>
  <c r="L32" i="2" s="1"/>
  <c r="Q30" i="2" l="1"/>
  <c r="N21" i="2" l="1"/>
  <c r="O21" i="2" s="1"/>
  <c r="O30" i="2"/>
  <c r="S16" i="2"/>
  <c r="T16" i="2" s="1"/>
  <c r="N13" i="2"/>
  <c r="O13" i="2" s="1"/>
  <c r="L29" i="2"/>
  <c r="L25" i="2"/>
  <c r="J28" i="2"/>
  <c r="L28" i="2"/>
  <c r="I20" i="2"/>
  <c r="J20" i="2" s="1"/>
  <c r="L20" i="2"/>
  <c r="L21" i="2"/>
  <c r="L22" i="2"/>
  <c r="L23" i="2"/>
  <c r="L30" i="2"/>
  <c r="L31" i="2"/>
  <c r="I31" i="2"/>
  <c r="J31" i="2" s="1"/>
  <c r="I30" i="2"/>
  <c r="J30" i="2" s="1"/>
  <c r="L19" i="2" l="1"/>
  <c r="L18" i="2"/>
  <c r="J18" i="2"/>
  <c r="Q5" i="2"/>
  <c r="V25" i="2"/>
</calcChain>
</file>

<file path=xl/comments1.xml><?xml version="1.0" encoding="utf-8"?>
<comments xmlns="http://schemas.openxmlformats.org/spreadsheetml/2006/main">
  <authors>
    <author>tc={7518FE2D-7C22-4A48-869D-13EFDA58AF2A}</author>
  </authors>
  <commentList>
    <comment ref="D6" authorId="0" shapeId="0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solicitando brazo para TV de 19” a 40”, es para el TV de 60” que estas pidiendo en el ítem 1?  La base que solicitas con repisa incluida para pared no la hemos visto y ya indagando no la hay asi, sin embargo la encontramos para piso. Mi sugerencia es dividir el item. </t>
        </r>
      </text>
    </comment>
  </commentList>
</comments>
</file>

<file path=xl/comments2.xml><?xml version="1.0" encoding="utf-8"?>
<comments xmlns="http://schemas.openxmlformats.org/spreadsheetml/2006/main">
  <authors>
    <author>tc={7518FE2D-7C22-4A48-869D-13EFDA58AF2A}</author>
  </authors>
  <commentList>
    <comment ref="D6" authorId="0" shapeId="0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solicitando brazo para TV de 19” a 40”, es para el TV de 60” que estas pidiendo en el ítem 1?  La base que solicitas con repisa incluida para pared no la hemos visto y ya indagando no la hay asi, sin embargo la encontramos para piso. Mi sugerencia es dividir el item. </t>
        </r>
      </text>
    </comment>
  </commentList>
</comments>
</file>

<file path=xl/sharedStrings.xml><?xml version="1.0" encoding="utf-8"?>
<sst xmlns="http://schemas.openxmlformats.org/spreadsheetml/2006/main" count="355" uniqueCount="134">
  <si>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</si>
  <si>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</si>
  <si>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</si>
  <si>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</si>
  <si>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</si>
  <si>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</si>
  <si>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PROYECTO</t>
  </si>
  <si>
    <t>OBJETO</t>
  </si>
  <si>
    <t>FORMATO DE COTIZACIÓN</t>
  </si>
  <si>
    <t>VALOR UNITARIO SIN IVA</t>
  </si>
  <si>
    <t>IVA</t>
  </si>
  <si>
    <t>VALOR UNITARIO CON IVA</t>
  </si>
  <si>
    <t>UNIDAD</t>
  </si>
  <si>
    <t>El contrato que se pretende celebrar tendrá por objeto “Adquisición y suministro de elementos tecnológicos, mobiliario externo y dotación lúdica, con destino a la Casa de Justicia de la localidad de Tunjuelito”.</t>
  </si>
  <si>
    <t>Televisor</t>
  </si>
  <si>
    <t>Soporte para 
televisor</t>
  </si>
  <si>
    <t>Computador portátil</t>
  </si>
  <si>
    <t>Pantalla de 14" antirreflejo, resolución mínima 1366x768, peso
máximo 1.8 kg. Procesador de última generación con rendimiento
igual o superior a 6000 puntos en PCMark10. Disco SSD de mínimo 1 
TB NVMe PCIe.
Memoria RAM 16 GB DDR4. Sistema operativo Windows 11 Pro. 
Conectividad: Wi-Fi 802.11ac, Bluetooth 5.x, mínimo tres puertos USB, 
salida HDMI. Cámara integrada HD 720p, micrófono y altavoces
incorporados. Batería con autonomía mínima de 8 horas. Incluye
módulo TPM 2.0. Certificaciones: Energy Star 8.x, EPEAT Gold y MIL_x0002_STD 810H.
Garantía mínima: tres (3) años.</t>
  </si>
  <si>
    <t>Compatible con ranura tipo Kensington. Longitud mínima del cable:
1.8 m. Cabeza giratoria. Cable de acero trenzado de alta resistencia.
Sistema de cierre con llave.</t>
  </si>
  <si>
    <t>Videoproyector portátil
con telón</t>
  </si>
  <si>
    <t>Uso: empresarial o educativo. Tecnología de visualización: LCD.
Resolución de imagen: XGA. Tamaño de proyección: hasta 300
pulgadas. Brillo: mínimo 3400 lúmenes ANSI. Duración estimada de la 
lámpara:
12.000 horas (puede variar según el uso). Color: blanco.
Portabilidad: no es portátil. Dimensiones: 30.2 cm de ancho, 8.7 cm 
de alto, 23.4 cm de fondo. Alimentación: energía eléctrica. 
Conectividad: puerto auxiliar de audio, puerto HDMI, puerto USB 
2.0, puerto VGA. Opciones de conectividad: cableada y USB. Incluye: 
videoproyector, control remoto,
cable de corriente, guía de instalación, garantía.</t>
  </si>
  <si>
    <t>Parlante portátil con 
micrófono 
inalámbrico</t>
  </si>
  <si>
    <t>Potencia de salida: 180W RMS. Dimensiones aproximadas: 56 cm alto,
39 cm ancho y 37.8 cm de profundidad. Características: batería 
recargable, luces LED audiorítmicas, función karaoke, radio FM, 
display de visualización. Conectividad: Bluetooth, entrada auxiliar 3.5 
mm, puerto USB, ranura micro SD (hasta 32 GB), entrada auxiliar de
micrófono de 6.3 mm. Incluye micrófono alámbrico, control remoto y
trípode. Garantía mínima: 12 meses.</t>
  </si>
  <si>
    <t>CARPAS 3X3 
CON 
ESTRUCTURA</t>
  </si>
  <si>
    <t>SILLAS 
PLÁSTICAS</t>
  </si>
  <si>
    <t xml:space="preserve"> Material: Polipropileno (Plástico)
• Resistencia: 130 kg
• Protección UV para proteger de luz y agua 
• Aptas para interiores y exteriores</t>
  </si>
  <si>
    <t>MESAS 
PLÁSTICAS</t>
  </si>
  <si>
    <t>Tipo portafolio
• Parte superior de polietileno de alta densidad (HDPE) con 
protección UV
• Listo para usar, fácil de mantener y fácil de almacenar
• Se pliega por la mitad para facilitar su transporte y 
almacenamiento.
• Diseño ligero
• Medidas: 180 cm largo x 75 cm ancho x 75 cm alto</t>
  </si>
  <si>
    <t xml:space="preserve">Mesa multiuso desarmable de plástico:
- 77 cm de ancho, 74 cm de altura y 77 cm de largo
- Polietileno: </t>
  </si>
  <si>
    <t>Sillas infantiles:
- Material: Polipropileno (Plástico)
- Resistencia: entre 10 y 40 kg
- Protección UV para proteger de luz y agua 
- Aptas para interiores y exteriores</t>
  </si>
  <si>
    <t>Mesa multiuso desarmable de plástico:</t>
  </si>
  <si>
    <t>Puffs o cojines grandes para lectura</t>
  </si>
  <si>
    <t>Alfombra o tapete de goma (para actividades en el suelo): 
- Dimensiones: 183 x 61 cm. – Grosor 10mm.
- Materiales: PVC</t>
  </si>
  <si>
    <t xml:space="preserve">Alfombra o tapete de goma (para actividades en el suelo): </t>
  </si>
  <si>
    <t>Estante o biblioteca pequeña (para libros y material 
informativo)</t>
  </si>
  <si>
    <t>- Bloques tipo LEGO grandes para niños entre 1 y 5 años.
- Cantidad 50 fichas.
- Plástico no toxico.
- Diferentes tamaños y formas.</t>
  </si>
  <si>
    <t>JUGUETES Y 
MATERIALES 
LÚDICOS, Kits de construcción:</t>
  </si>
  <si>
    <t>Set de títeres o marionetas
- Plástico y tela no toxico.
- Diferentes personajes.
- 5 personajes por set.
- Tamaño ideal para encajar en la mano</t>
  </si>
  <si>
    <t>Cocina de juguete pequeña
- Plástico no toxico
- Set con diferentes elementos que simulen una cocina completa.</t>
  </si>
  <si>
    <t>Set de colores, marcadores y crayones
- Diferentes piezas
- Caja de dibujo para niños
- Lápices de colores
- Crayones de aceite
- Pasteles de acuarela
- Marcadores
- Borrador, sacapuntas, lápiz</t>
  </si>
  <si>
    <t>Caja de plastilina o masa moldeable
- 1 caja plastilinas JUMBO 12 colores barras gruesas para moldear y 
jugar.
- No tóxico</t>
  </si>
  <si>
    <t>Set de pinceles y acuarelas
- Set de 36 acuarelas
- 4 Pinceles</t>
  </si>
  <si>
    <t>MATERIALES 
ARTÍSTICOS Y 
EDUCATIVOS Set de pinceles y acuarelas</t>
  </si>
  <si>
    <t>MATERIALES 
ARTÍSTICOS Y 
EDUCATIVOS Caja de plastilina o masa moldeable</t>
  </si>
  <si>
    <t>MATERIALES 
ARTÍSTICOS Y 
EDUCATIVOS Cuadernos de dibujo</t>
  </si>
  <si>
    <t>MATERIALES 
ARTÍSTICOS Y 
EDUCATIVOS Set de colores, marcadores y crayones</t>
  </si>
  <si>
    <t>JUGUETES Y 
MATERIALES 
LÚDICOS,Set de títeres o marionetas</t>
  </si>
  <si>
    <t>JUGUETES Y 
MATERIALES 
LÚDICOS, Cocina de juguete pequeña</t>
  </si>
  <si>
    <t>JUGUETES Y 
MATERIALES 
LÚDICOS, Pelotas de diferentes tamaños</t>
  </si>
  <si>
    <t>LIBROS Y 
MATERIAL DE 
LECTURA Libros infantiles y juveniles</t>
  </si>
  <si>
    <t>Botiquín tipo A de primeros auxilios:
- Los elementos con lo que debe contar son los estipulados en la 
resolución 705 de 2007 de la Secretaría Distrital de Salud</t>
  </si>
  <si>
    <t>ELEMENTOS 
DE SEGURIDAD 
Y 
ORGANIZACIÓN Botiquín tipo A de primeros auxilios</t>
  </si>
  <si>
    <t>Caja organizadora para juguetes y materiales
- Modo de fijación: Tornillos
- Cantidad de entrepaños: 3
- Cantidad de cajones de almacenamiento: 9
- Material: Madera MDF y plástico
- Alto:100cm / Ancho:30cm / Largo:80cm</t>
  </si>
  <si>
    <t>ELEMENTOS 
DE SEGURIDAD 
Y 
ORGANIZACIÓN Caja organizadora para juguetes y materiales</t>
  </si>
  <si>
    <t>Tamaño 60 pulgadas o superior, de última tecnología que ofrezca el mercado con controlador automático de sonido; Sorround simulado DASP. 
Adicionales: Sleep timer; On/Off programado, Auto power Off. 
Potencia: 20W +20W. Tecnología de imagen: 1920 x 1080 Full HD. 
Especificaciones: Mono/ AV ST / ST Real; Ecualizador "tone control", turbo sound; Quick view. Conexión de sonido: Entradas para Audio y Video. Puerto adicional: AV, HDMI, USB, Y/Pb/Pr. Estandar DVB- T2 y sistema close caption.
Control remoto, baterías (para el control remoto), cable de poder, manual, soporte.
Especificaciones técnicas: WIFI, Navegador web
Vida útil mínima 10 años</t>
  </si>
  <si>
    <t xml:space="preserve"> Estructura de acero o aluminio.
• Con barras horizontales y verticales que se unen para formar la base y las paredes. 
• La lona, generalmente de poliéster o PVC, se sujeta a la 
estructura con ganchos o cierres, creando un espacio cerrado y protector.</t>
  </si>
  <si>
    <t>Sillas infantiles:</t>
  </si>
  <si>
    <t>JUGUETES Y 
MATERIALES 
LÚDICOS, Juegos de mesa (ajedrez, damas, parqués, etc)</t>
  </si>
  <si>
    <t>MATERIALES 
ARTÍSTICOS Y 
EDUCATIVOS Pizarra pequeña con marcadores</t>
  </si>
  <si>
    <t>Pizarra pequeña con marcadores
- Madera
- Medidas :30cm x 40 cm
- Una cara para marcador borrable
- Marcador borrable</t>
  </si>
  <si>
    <t>Libros infantiles y juveniles
- Cuento sobre igualdad, derechos de la mujer, valores</t>
  </si>
  <si>
    <t>Puffs o cojines grandes para lectura:
- Funda Exterior en Lona de gran resistencia. 
- Relleno en icopor particulado, permitiendo que se adapte a la forma de tu cuerpo.
- Doble costura, reforzando las partes de mayor presión.
- Cremallera para que le puedas poner más relleno a tu gusto. 
- Alto: 120 cm / Ancho: 100 cm</t>
  </si>
  <si>
    <t>Estante o biblioteca pequeña (para libros y material 
informativo):
- Tipo: Rodante
- Material: Madera aglomerada
- cantidad de entrepaños: 3
- Alto:120cm / Ancho:30cm / Largo:100cm</t>
  </si>
  <si>
    <t>Juegos de mesa 13 en 1:
- La mayor cantidad de juegos posible todo en uno.
- Plástico y cartón no tóxicos.
- Didácticos.
- Para niños entre 4 y 10 años</t>
  </si>
  <si>
    <t>Pelotas Sensoriales x 10
Hecho completamente en plástico
Contiene 10 pelotas de estimulación
10 pelotas con texturas y colores diferentes
Medida aproximada 10 cm diámetro</t>
  </si>
  <si>
    <t>Cuadernos de dibujo
- Encuadernados en espiral Tamaño Carta
- Tapa dura
- Papel con páginas en blanco
- 60 páginas</t>
  </si>
  <si>
    <t xml:space="preserve">Base de brazo con bandeja de pared para soportar el reproductor de video y televisor de las fichas correspondientes.
ESPECIFICACIONES TÉCNICAS Peso máximo 35 Kg Para pantallas de 60” a 70” Inclinación vertical +/- 20 grados Material Lamina de acero de alta resistencia Color Negro Contenido Base y accesorios para la instalación Vida útil mínima 10 años
</t>
  </si>
  <si>
    <t>Medida de repisas: 38 cm x 29 cm, 4 mm de espesor, canaleta para ocultar cables, peso máximo 10 kg.</t>
  </si>
  <si>
    <t xml:space="preserve">Repisa para pared </t>
  </si>
  <si>
    <t>Guaya de seguridad para 
portátil</t>
  </si>
  <si>
    <t>COTIZACIÓN 1</t>
  </si>
  <si>
    <t>COTIZACIÓN 2</t>
  </si>
  <si>
    <t>COTIZACIÓN 3</t>
  </si>
  <si>
    <t>VALOR TOTAL</t>
  </si>
  <si>
    <t>JUGANDO Y EDUCANDO</t>
  </si>
  <si>
    <t>ESENCIAL ESPACIOS</t>
  </si>
  <si>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</si>
  <si>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</si>
  <si>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</si>
  <si>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</si>
  <si>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</si>
  <si>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 O RECOPILACION</t>
  </si>
  <si>
    <t>METODO EN EL QUE SE COTIZO</t>
  </si>
  <si>
    <t>Correo Electronico</t>
  </si>
  <si>
    <t>DIRECCION</t>
  </si>
  <si>
    <t>TELEFONO</t>
  </si>
  <si>
    <t>CARPAS E INGENIERIA</t>
  </si>
  <si>
    <t>GRUPO MUEBLES EL REY SAS</t>
  </si>
  <si>
    <t>JUGANDO Y EDUCANDO DIANA</t>
  </si>
  <si>
    <t>MUNDIENVASES</t>
  </si>
  <si>
    <t>GRUPO MUEBLES EL REY</t>
  </si>
  <si>
    <t>CARPAS UNIVERSALL SAS</t>
  </si>
  <si>
    <t>INVERSIONES VIRTUAL COLOMBIA SAS</t>
  </si>
  <si>
    <t>LOGISTICA PLANET</t>
  </si>
  <si>
    <t>LOGISTIC PLANET</t>
  </si>
  <si>
    <t>1152693298-3</t>
  </si>
  <si>
    <t>Yofre Ricardo Ruiz</t>
  </si>
  <si>
    <t>CORREO ELECTRÓNICO</t>
  </si>
  <si>
    <t>jumartinezro@unal.edu.co</t>
  </si>
  <si>
    <t>CR 55 E No. 8 - 61 URB SANTA MARIA CAMPESTRE CA 4 B</t>
  </si>
  <si>
    <t>900375467-1</t>
  </si>
  <si>
    <t>CARRERA 16 28 B 68</t>
  </si>
  <si>
    <t>Francy Bernal</t>
  </si>
  <si>
    <t>Diana Bautista</t>
  </si>
  <si>
    <t>900737926-3</t>
  </si>
  <si>
    <t>901068062-8</t>
  </si>
  <si>
    <t xml:space="preserve"> CARRERA 49 D N68G 74 SUR</t>
  </si>
  <si>
    <t xml:space="preserve">carpasycubrimientosuniversal@hotmail.com </t>
  </si>
  <si>
    <t>invicolsas79@gmail.com</t>
  </si>
  <si>
    <t>CR 3 31 D 94 SEGUNDO PISO</t>
  </si>
  <si>
    <t>CALLE 12 No 33 - 32</t>
  </si>
  <si>
    <t>comercial@carpascolombia.com</t>
  </si>
  <si>
    <t>900640182-2</t>
  </si>
  <si>
    <t>901577081-1</t>
  </si>
  <si>
    <t>ventas@mueblesplasticoselrey.com</t>
  </si>
  <si>
    <t>CRA 76 # 27-19  / Belén San Bernardo / Medellín</t>
  </si>
  <si>
    <t>AVENIDA BOYACÁ NO 39 F 16 SUR</t>
  </si>
  <si>
    <t>info@mundienvases.com.co</t>
  </si>
  <si>
    <t>DIDACTICOS JUGANDO Y EDUCANDO SAS</t>
  </si>
  <si>
    <t>jugandoyeducando@hotmail.com</t>
  </si>
  <si>
    <t>Avenida 19 # 114A - 22, Bogota</t>
  </si>
  <si>
    <t>901144615-6</t>
  </si>
  <si>
    <t>ESTRUCTURA PROYECTO 2857</t>
  </si>
  <si>
    <t xml:space="preserve">METODO </t>
  </si>
  <si>
    <t>COTIZACIÓN</t>
  </si>
  <si>
    <t xml:space="preserve">JUGANDO Y EDUCANDO </t>
  </si>
  <si>
    <t>COTIZACIÓN 4</t>
  </si>
  <si>
    <t>COTIZACIÓN 5</t>
  </si>
  <si>
    <t>COTIZACIÓN 6</t>
  </si>
  <si>
    <t>COTIZACIÓN 7</t>
  </si>
  <si>
    <t>COTIZACIÓN 8</t>
  </si>
  <si>
    <t>COTIZACIÓN 9</t>
  </si>
  <si>
    <t>logisticaplanetysoluciones@gmail.com</t>
  </si>
  <si>
    <t>901943381-6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</si>
</sst>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aramond"/>
      <family val="1"/>
    </font>
    <font>
      <sz val="11"/>
      <color theme="1"/>
      <name val="Garamond"/>
      <family val="1"/>
    </font>
    <font>
      <b/>
      <sz val="20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8"/>
      <name val="Garamond"/>
      <family val="1"/>
    </font>
    <font>
      <sz val="9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9"/>
      <name val="Garamond"/>
      <family val="1"/>
    </font>
    <font>
      <sz val="11"/>
      <name val="Garamond"/>
      <family val="1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2" fontId="3" fillId="2" borderId="1" xfId="2" applyFont="1" applyFill="1" applyBorder="1" applyAlignment="1">
      <alignment horizontal="left" vertical="center"/>
    </xf>
    <xf numFmtId="0" fontId="3" fillId="2" borderId="0" xfId="0" applyFont="1" applyFill="1"/>
    <xf numFmtId="49" fontId="13" fillId="2" borderId="1" xfId="0" applyNumberFormat="1" applyFont="1" applyFill="1" applyBorder="1" applyAlignment="1" applyProtection="1">
      <alignment horizontal="left" vertical="center" wrapText="1"/>
      <protection hidden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3" applyFill="1" applyBorder="1" applyAlignment="1">
      <alignment horizontal="center" vertical="center" wrapText="1"/>
    </xf>
    <xf numFmtId="0" fontId="11" fillId="0" borderId="1" xfId="3" applyFill="1" applyBorder="1" applyAlignment="1">
      <alignment horizontal="center" wrapText="1"/>
    </xf>
    <xf numFmtId="0" fontId="11" fillId="0" borderId="0" xfId="3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wrapText="1"/>
    </xf>
    <xf numFmtId="0" fontId="14" fillId="4" borderId="1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4" borderId="1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164" fontId="7" fillId="5" borderId="1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2" fontId="0" fillId="0" borderId="1" xfId="2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42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/>
    </xf>
    <xf numFmtId="42" fontId="3" fillId="2" borderId="1" xfId="2" applyNumberFormat="1" applyFont="1" applyFill="1" applyBorder="1" applyAlignment="1">
      <alignment horizontal="left" vertical="center"/>
    </xf>
  </cellXfs>
  <cellStyles count="4">
    <cellStyle name="Hipervínculo" xfId="3" builtinId="8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y Viviana Ruiz Reina" id="{14A30872-0D4E-4945-9ECD-CC3BB9311D1A}" userId="ffc0dac5c133142b" providerId="Windows Live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6" dT="2025-09-03T16:17:31.65" personId="{14A30872-0D4E-4945-9ECD-CC3BB9311D1A}" id="{7518FE2D-7C22-4A48-869D-13EFDA58AF2A}">
    <text xml:space="preserve">Estas solicitando brazo para TV de 19” a 40”, es para el TV de 60” que estas pidiendo en el ítem 1?  La base que solicitas con repisa incluida para pared no la hemos visto y ya indagando no la hay asi, sin embargo la encontramos para piso. Mi sugerencia es dividir el item. 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ogisticaplanetysoluciones@gmail.com" TargetMode="External"/><Relationship Id="rId3" Type="http://schemas.openxmlformats.org/officeDocument/2006/relationships/hyperlink" Target="mailto:invicolsas79@gmail.com" TargetMode="External"/><Relationship Id="rId7" Type="http://schemas.openxmlformats.org/officeDocument/2006/relationships/hyperlink" Target="mailto:jugandoyeducando@hotmail.com" TargetMode="External"/><Relationship Id="rId2" Type="http://schemas.openxmlformats.org/officeDocument/2006/relationships/hyperlink" Target="mailto:carpasycubrimientosuniversal@hotmail.com" TargetMode="External"/><Relationship Id="rId1" Type="http://schemas.openxmlformats.org/officeDocument/2006/relationships/hyperlink" Target="mailto:jumartinezro@unal.edu.co" TargetMode="External"/><Relationship Id="rId6" Type="http://schemas.openxmlformats.org/officeDocument/2006/relationships/hyperlink" Target="mailto:info@mundienvases.com.co" TargetMode="External"/><Relationship Id="rId5" Type="http://schemas.openxmlformats.org/officeDocument/2006/relationships/hyperlink" Target="mailto:ventas@mueblesplasticoselrey.com" TargetMode="External"/><Relationship Id="rId4" Type="http://schemas.openxmlformats.org/officeDocument/2006/relationships/hyperlink" Target="mailto:comercial@carpascolombia.co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C11" sqref="C11"/>
    </sheetView>
  </sheetViews>
  <sheetFormatPr baseColWidth="10" defaultRowHeight="15" x14ac:dyDescent="0.25"/>
  <cols>
    <col min="1" max="1" width="4.140625" customWidth="1"/>
    <col min="2" max="2" width="34.85546875" customWidth="1"/>
    <col min="4" max="4" width="22.28515625" customWidth="1"/>
    <col min="6" max="6" width="17" customWidth="1"/>
    <col min="8" max="8" width="62.28515625" customWidth="1"/>
    <col min="9" max="9" width="53.28515625" customWidth="1"/>
    <col min="10" max="10" width="10.42578125" bestFit="1" customWidth="1"/>
  </cols>
  <sheetData>
    <row r="1" spans="1:10" x14ac:dyDescent="0.25">
      <c r="A1" s="1"/>
      <c r="B1" s="28" t="s">
        <v>76</v>
      </c>
      <c r="C1" s="29"/>
      <c r="D1" s="29"/>
      <c r="E1" s="29"/>
      <c r="F1" s="29"/>
      <c r="G1" s="29"/>
      <c r="H1" s="29"/>
      <c r="I1" s="29"/>
      <c r="J1" s="30"/>
    </row>
    <row r="2" spans="1:10" ht="15.75" thickBot="1" x14ac:dyDescent="0.3">
      <c r="A2" s="1"/>
      <c r="B2" s="31"/>
      <c r="C2" s="32"/>
      <c r="D2" s="32"/>
      <c r="E2" s="32"/>
      <c r="F2" s="32"/>
      <c r="G2" s="32"/>
      <c r="H2" s="32"/>
      <c r="I2" s="32"/>
      <c r="J2" s="33"/>
    </row>
    <row r="3" spans="1:10" ht="45" x14ac:dyDescent="0.25">
      <c r="A3" s="12"/>
      <c r="B3" s="13" t="s">
        <v>77</v>
      </c>
      <c r="C3" s="14" t="s">
        <v>78</v>
      </c>
      <c r="D3" s="15" t="s">
        <v>79</v>
      </c>
      <c r="E3" s="14" t="s">
        <v>80</v>
      </c>
      <c r="F3" s="14" t="s">
        <v>81</v>
      </c>
      <c r="G3" s="14" t="s">
        <v>82</v>
      </c>
      <c r="H3" s="14" t="s">
        <v>83</v>
      </c>
      <c r="I3" s="15" t="s">
        <v>84</v>
      </c>
      <c r="J3" s="16" t="s">
        <v>85</v>
      </c>
    </row>
    <row r="4" spans="1:10" ht="24" x14ac:dyDescent="0.25">
      <c r="A4" s="1"/>
      <c r="B4" s="17" t="str">
        <f>FORMATO!H5</f>
        <v>ESENCIAL ESPACIOS</v>
      </c>
      <c r="C4" s="18" t="s">
        <v>95</v>
      </c>
      <c r="D4" s="18" t="s">
        <v>96</v>
      </c>
      <c r="E4" s="19">
        <v>45938</v>
      </c>
      <c r="F4" s="19" t="s">
        <v>97</v>
      </c>
      <c r="G4" s="18">
        <v>2</v>
      </c>
      <c r="H4" s="37" t="s">
        <v>98</v>
      </c>
      <c r="I4" s="20" t="s">
        <v>99</v>
      </c>
      <c r="J4" s="21">
        <v>3014159664</v>
      </c>
    </row>
    <row r="5" spans="1:10" ht="24" x14ac:dyDescent="0.25">
      <c r="A5" s="1"/>
      <c r="B5" s="17" t="str">
        <f>FORMATO!H9</f>
        <v>LOGISTICA PLANET</v>
      </c>
      <c r="C5" s="18" t="s">
        <v>100</v>
      </c>
      <c r="D5" s="18" t="s">
        <v>96</v>
      </c>
      <c r="E5" s="19">
        <v>45939</v>
      </c>
      <c r="F5" s="19" t="s">
        <v>97</v>
      </c>
      <c r="G5" s="18">
        <v>2</v>
      </c>
      <c r="H5" s="37" t="s">
        <v>132</v>
      </c>
      <c r="I5" s="20" t="s">
        <v>101</v>
      </c>
      <c r="J5" s="21">
        <v>3123760043</v>
      </c>
    </row>
    <row r="6" spans="1:10" ht="24" x14ac:dyDescent="0.25">
      <c r="A6" s="1"/>
      <c r="B6" s="17" t="str">
        <f>FORMATO!R5</f>
        <v>INVERSIONES VIRTUAL COLOMBIA SAS</v>
      </c>
      <c r="C6" s="18" t="s">
        <v>104</v>
      </c>
      <c r="D6" s="18" t="s">
        <v>96</v>
      </c>
      <c r="E6" s="19">
        <v>45940</v>
      </c>
      <c r="F6" s="19" t="s">
        <v>97</v>
      </c>
      <c r="G6" s="18">
        <v>2</v>
      </c>
      <c r="H6" s="37" t="s">
        <v>108</v>
      </c>
      <c r="I6" s="20" t="s">
        <v>109</v>
      </c>
      <c r="J6" s="21">
        <v>3144837851</v>
      </c>
    </row>
    <row r="7" spans="1:10" ht="24" x14ac:dyDescent="0.25">
      <c r="A7" s="1"/>
      <c r="B7" s="17" t="str">
        <f>FORMATO!M6</f>
        <v>CARPAS UNIVERSALL SAS</v>
      </c>
      <c r="C7" s="18" t="s">
        <v>105</v>
      </c>
      <c r="D7" s="18" t="s">
        <v>96</v>
      </c>
      <c r="E7" s="19">
        <v>45939</v>
      </c>
      <c r="F7" s="19" t="s">
        <v>97</v>
      </c>
      <c r="G7" s="18">
        <v>2</v>
      </c>
      <c r="H7" s="37" t="s">
        <v>107</v>
      </c>
      <c r="I7" s="20" t="s">
        <v>106</v>
      </c>
      <c r="J7" s="21">
        <v>3148683174</v>
      </c>
    </row>
    <row r="8" spans="1:10" ht="24" x14ac:dyDescent="0.25">
      <c r="A8" s="1"/>
      <c r="B8" s="17" t="str">
        <f>FORMATO!M12</f>
        <v>CARPAS E INGENIERIA</v>
      </c>
      <c r="C8" s="18" t="s">
        <v>112</v>
      </c>
      <c r="D8" s="18" t="s">
        <v>102</v>
      </c>
      <c r="E8" s="19">
        <v>45919</v>
      </c>
      <c r="F8" s="19" t="s">
        <v>97</v>
      </c>
      <c r="G8" s="18">
        <v>2</v>
      </c>
      <c r="H8" s="38" t="s">
        <v>111</v>
      </c>
      <c r="I8" s="20" t="s">
        <v>110</v>
      </c>
      <c r="J8" s="21">
        <v>3112016752</v>
      </c>
    </row>
    <row r="9" spans="1:10" ht="24" x14ac:dyDescent="0.25">
      <c r="A9" s="1"/>
      <c r="B9" s="17" t="str">
        <f>FORMATO!M13</f>
        <v>GRUPO MUEBLES EL REY SAS</v>
      </c>
      <c r="C9" s="18" t="s">
        <v>113</v>
      </c>
      <c r="D9" s="18" t="s">
        <v>102</v>
      </c>
      <c r="E9" s="19">
        <v>45916</v>
      </c>
      <c r="F9" s="19" t="s">
        <v>97</v>
      </c>
      <c r="G9" s="18">
        <v>2</v>
      </c>
      <c r="H9" s="38" t="s">
        <v>114</v>
      </c>
      <c r="I9" s="20" t="s">
        <v>115</v>
      </c>
      <c r="J9" s="21">
        <v>3145045691</v>
      </c>
    </row>
    <row r="10" spans="1:10" ht="24" x14ac:dyDescent="0.25">
      <c r="A10" s="1"/>
      <c r="B10" s="17" t="str">
        <f>FORMATO!R13</f>
        <v>MUNDIENVASES</v>
      </c>
      <c r="C10" s="18" t="s">
        <v>133</v>
      </c>
      <c r="D10" s="18" t="s">
        <v>102</v>
      </c>
      <c r="E10" s="19">
        <v>45939</v>
      </c>
      <c r="F10" s="19" t="s">
        <v>97</v>
      </c>
      <c r="G10" s="18">
        <v>2</v>
      </c>
      <c r="H10" s="38" t="s">
        <v>117</v>
      </c>
      <c r="I10" s="20" t="s">
        <v>116</v>
      </c>
      <c r="J10" s="21">
        <v>3222845400</v>
      </c>
    </row>
    <row r="11" spans="1:10" ht="24" x14ac:dyDescent="0.25">
      <c r="A11" s="1"/>
      <c r="B11" s="17" t="s">
        <v>118</v>
      </c>
      <c r="C11" s="18" t="s">
        <v>121</v>
      </c>
      <c r="D11" s="18" t="s">
        <v>103</v>
      </c>
      <c r="E11" s="19">
        <v>45938</v>
      </c>
      <c r="F11" s="19" t="s">
        <v>97</v>
      </c>
      <c r="G11" s="18">
        <v>2</v>
      </c>
      <c r="H11" s="38" t="s">
        <v>119</v>
      </c>
      <c r="I11" s="20" t="s">
        <v>120</v>
      </c>
      <c r="J11" s="21">
        <v>3153357921</v>
      </c>
    </row>
    <row r="21" spans="8:8" x14ac:dyDescent="0.25">
      <c r="H21" s="39"/>
    </row>
  </sheetData>
  <mergeCells count="1">
    <mergeCell ref="B1:J2"/>
  </mergeCells>
  <hyperlinks>
    <hyperlink ref="H4" r:id="rId1"/>
    <hyperlink ref="H7" r:id="rId2"/>
    <hyperlink ref="H6" r:id="rId3"/>
    <hyperlink ref="H8" r:id="rId4"/>
    <hyperlink ref="H9" r:id="rId5"/>
    <hyperlink ref="H10" r:id="rId6"/>
    <hyperlink ref="H11" r:id="rId7"/>
    <hyperlink ref="H5" r:id="rId8"/>
  </hyperlinks>
  <pageMargins left="0.7" right="0.7" top="0.75" bottom="0.75" header="0.3" footer="0.3"/>
  <pageSetup paperSize="9" orientation="portrait" horizontalDpi="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32"/>
  <sheetViews>
    <sheetView zoomScale="57" zoomScaleNormal="57" zoomScaleSheetLayoutView="100" workbookViewId="0">
      <pane ySplit="4" topLeftCell="A26" activePane="bottomLeft" state="frozen"/>
      <selection pane="bottomLeft" activeCell="E3" sqref="E3:V3"/>
    </sheetView>
  </sheetViews>
  <sheetFormatPr baseColWidth="10" defaultColWidth="11.5703125" defaultRowHeight="15" x14ac:dyDescent="0.25"/>
  <cols>
    <col min="1" max="1" width="3.28515625" style="1" customWidth="1"/>
    <col min="2" max="2" width="13.28515625" style="2" bestFit="1" customWidth="1"/>
    <col min="3" max="3" width="32.5703125" style="2" customWidth="1"/>
    <col min="4" max="4" width="74" style="8" customWidth="1"/>
    <col min="5" max="5" width="10.42578125" style="2" bestFit="1" customWidth="1"/>
    <col min="6" max="6" width="13" style="2" bestFit="1" customWidth="1"/>
    <col min="7" max="7" width="13" style="2" customWidth="1"/>
    <col min="8" max="8" width="16.28515625" style="8" customWidth="1"/>
    <col min="9" max="9" width="15.5703125" style="8" customWidth="1"/>
    <col min="10" max="10" width="18" style="8" customWidth="1"/>
    <col min="11" max="11" width="14" style="8" customWidth="1"/>
    <col min="12" max="12" width="14.7109375" style="8" customWidth="1"/>
    <col min="13" max="13" width="19" style="1" customWidth="1"/>
    <col min="14" max="14" width="20.42578125" style="1" customWidth="1"/>
    <col min="15" max="15" width="18" style="1" customWidth="1"/>
    <col min="16" max="16" width="20.42578125" style="1" customWidth="1"/>
    <col min="17" max="17" width="17.85546875" style="8" customWidth="1"/>
    <col min="18" max="18" width="24.140625" style="1" bestFit="1" customWidth="1"/>
    <col min="19" max="19" width="14.140625" style="1" bestFit="1" customWidth="1"/>
    <col min="20" max="20" width="14.140625" style="1" customWidth="1"/>
    <col min="21" max="21" width="14.85546875" style="1" customWidth="1"/>
    <col min="22" max="22" width="23.28515625" style="8" customWidth="1"/>
    <col min="23" max="16384" width="11.5703125" style="1"/>
  </cols>
  <sheetData>
    <row r="2" spans="2:22" ht="34.9" customHeight="1" x14ac:dyDescent="0.25">
      <c r="B2" s="34" t="s">
        <v>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2:22" s="2" customFormat="1" ht="54.75" customHeight="1" x14ac:dyDescent="0.25">
      <c r="B3" s="10" t="s">
        <v>6</v>
      </c>
      <c r="C3" s="9">
        <v>2848</v>
      </c>
      <c r="D3" s="3" t="s">
        <v>7</v>
      </c>
      <c r="E3" s="36" t="s">
        <v>13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2:22" ht="45" x14ac:dyDescent="0.25">
      <c r="B4" s="11" t="s">
        <v>0</v>
      </c>
      <c r="C4" s="4" t="s">
        <v>5</v>
      </c>
      <c r="D4" s="4" t="s">
        <v>1</v>
      </c>
      <c r="E4" s="5" t="s">
        <v>2</v>
      </c>
      <c r="F4" s="5" t="s">
        <v>3</v>
      </c>
      <c r="G4" s="5" t="s">
        <v>4</v>
      </c>
      <c r="H4" s="5" t="s">
        <v>70</v>
      </c>
      <c r="I4" s="4" t="s">
        <v>9</v>
      </c>
      <c r="J4" s="4" t="s">
        <v>10</v>
      </c>
      <c r="K4" s="4" t="s">
        <v>11</v>
      </c>
      <c r="L4" s="4" t="s">
        <v>73</v>
      </c>
      <c r="M4" s="5" t="s">
        <v>71</v>
      </c>
      <c r="N4" s="4" t="s">
        <v>9</v>
      </c>
      <c r="O4" s="4" t="s">
        <v>10</v>
      </c>
      <c r="P4" s="4" t="s">
        <v>11</v>
      </c>
      <c r="Q4" s="4" t="s">
        <v>73</v>
      </c>
      <c r="R4" s="5" t="s">
        <v>72</v>
      </c>
      <c r="S4" s="4" t="s">
        <v>9</v>
      </c>
      <c r="T4" s="4" t="s">
        <v>10</v>
      </c>
      <c r="U4" s="4" t="s">
        <v>11</v>
      </c>
      <c r="V4" s="4" t="s">
        <v>73</v>
      </c>
    </row>
    <row r="5" spans="2:22" s="54" customFormat="1" ht="150" x14ac:dyDescent="0.25">
      <c r="B5" s="22">
        <v>1</v>
      </c>
      <c r="C5" s="23" t="s">
        <v>14</v>
      </c>
      <c r="D5" s="7" t="s">
        <v>54</v>
      </c>
      <c r="E5" s="23" t="s">
        <v>12</v>
      </c>
      <c r="F5" s="23">
        <v>1</v>
      </c>
      <c r="G5" s="23"/>
      <c r="H5" s="24" t="s">
        <v>75</v>
      </c>
      <c r="I5" s="25">
        <v>4336300</v>
      </c>
      <c r="J5" s="25">
        <f t="shared" ref="J5:J11" si="0">I5*19%</f>
        <v>823897</v>
      </c>
      <c r="K5" s="25">
        <f t="shared" ref="K5:K16" si="1">I5+J5</f>
        <v>5160197</v>
      </c>
      <c r="L5" s="25">
        <f>K5*F5</f>
        <v>5160197</v>
      </c>
      <c r="M5" s="24" t="s">
        <v>93</v>
      </c>
      <c r="N5" s="25">
        <v>1690000</v>
      </c>
      <c r="O5" s="25">
        <f>N5*19%</f>
        <v>321100</v>
      </c>
      <c r="P5" s="25">
        <f>N5+O5</f>
        <v>2011100</v>
      </c>
      <c r="Q5" s="25">
        <f t="shared" ref="Q5:Q19" si="2">P5*F5</f>
        <v>2011100</v>
      </c>
      <c r="R5" s="24" t="s">
        <v>92</v>
      </c>
      <c r="S5" s="25">
        <v>1560000</v>
      </c>
      <c r="T5" s="25">
        <f t="shared" ref="T5:T11" si="3">S5*19%</f>
        <v>296400</v>
      </c>
      <c r="U5" s="25">
        <f t="shared" ref="U5:U11" si="4">T5+S5</f>
        <v>1856400</v>
      </c>
      <c r="V5" s="25">
        <f>U5*F5</f>
        <v>1856400</v>
      </c>
    </row>
    <row r="6" spans="2:22" s="26" customFormat="1" ht="78" customHeight="1" x14ac:dyDescent="0.25">
      <c r="B6" s="22">
        <v>2</v>
      </c>
      <c r="C6" s="6" t="s">
        <v>15</v>
      </c>
      <c r="D6" s="7" t="s">
        <v>66</v>
      </c>
      <c r="E6" s="23" t="s">
        <v>12</v>
      </c>
      <c r="F6" s="23">
        <v>1</v>
      </c>
      <c r="G6" s="23"/>
      <c r="H6" s="24" t="s">
        <v>75</v>
      </c>
      <c r="I6" s="25">
        <v>75622</v>
      </c>
      <c r="J6" s="25">
        <f t="shared" si="0"/>
        <v>14368.18</v>
      </c>
      <c r="K6" s="25">
        <f t="shared" si="1"/>
        <v>89990.18</v>
      </c>
      <c r="L6" s="25">
        <f t="shared" ref="L6:L9" si="5">K6*F6</f>
        <v>89990.18</v>
      </c>
      <c r="M6" s="24" t="s">
        <v>91</v>
      </c>
      <c r="N6" s="25">
        <v>450000</v>
      </c>
      <c r="O6" s="25">
        <f t="shared" ref="O6:O12" si="6">N6*19%</f>
        <v>85500</v>
      </c>
      <c r="P6" s="25">
        <f>N6+O6</f>
        <v>535500</v>
      </c>
      <c r="Q6" s="25">
        <f t="shared" si="2"/>
        <v>535500</v>
      </c>
      <c r="R6" s="24" t="s">
        <v>92</v>
      </c>
      <c r="S6" s="25">
        <v>169000</v>
      </c>
      <c r="T6" s="25">
        <f t="shared" si="3"/>
        <v>32110</v>
      </c>
      <c r="U6" s="25">
        <f t="shared" si="4"/>
        <v>201110</v>
      </c>
      <c r="V6" s="25">
        <f>U6*F6</f>
        <v>201110</v>
      </c>
    </row>
    <row r="7" spans="2:22" s="26" customFormat="1" ht="45" x14ac:dyDescent="0.25">
      <c r="B7" s="22">
        <v>3</v>
      </c>
      <c r="C7" s="6" t="s">
        <v>68</v>
      </c>
      <c r="D7" s="7" t="s">
        <v>67</v>
      </c>
      <c r="E7" s="23" t="s">
        <v>12</v>
      </c>
      <c r="F7" s="23">
        <v>1</v>
      </c>
      <c r="G7" s="23"/>
      <c r="H7" s="24" t="s">
        <v>75</v>
      </c>
      <c r="I7" s="25">
        <v>100756</v>
      </c>
      <c r="J7" s="25">
        <f t="shared" si="0"/>
        <v>19143.64</v>
      </c>
      <c r="K7" s="25">
        <f t="shared" si="1"/>
        <v>119899.64</v>
      </c>
      <c r="L7" s="25">
        <f t="shared" si="5"/>
        <v>119899.64</v>
      </c>
      <c r="M7" s="24" t="s">
        <v>93</v>
      </c>
      <c r="N7" s="25">
        <v>279500</v>
      </c>
      <c r="O7" s="25">
        <f t="shared" si="6"/>
        <v>53105</v>
      </c>
      <c r="P7" s="25">
        <f>N7+O7</f>
        <v>332605</v>
      </c>
      <c r="Q7" s="25">
        <f t="shared" si="2"/>
        <v>332605</v>
      </c>
      <c r="R7" s="24" t="s">
        <v>92</v>
      </c>
      <c r="S7" s="25">
        <v>273000</v>
      </c>
      <c r="T7" s="25">
        <f t="shared" si="3"/>
        <v>51870</v>
      </c>
      <c r="U7" s="25">
        <f t="shared" si="4"/>
        <v>324870</v>
      </c>
      <c r="V7" s="25">
        <f t="shared" ref="V6:V11" si="7">U7*F7</f>
        <v>324870</v>
      </c>
    </row>
    <row r="8" spans="2:22" s="26" customFormat="1" ht="150" x14ac:dyDescent="0.25">
      <c r="B8" s="22">
        <v>4</v>
      </c>
      <c r="C8" s="6" t="s">
        <v>16</v>
      </c>
      <c r="D8" s="7" t="s">
        <v>17</v>
      </c>
      <c r="E8" s="23" t="s">
        <v>12</v>
      </c>
      <c r="F8" s="23">
        <v>2</v>
      </c>
      <c r="G8" s="23"/>
      <c r="H8" s="24" t="s">
        <v>75</v>
      </c>
      <c r="I8" s="25">
        <v>5389916</v>
      </c>
      <c r="J8" s="25">
        <f t="shared" si="0"/>
        <v>1024084.04</v>
      </c>
      <c r="K8" s="25">
        <f t="shared" si="1"/>
        <v>6414000.04</v>
      </c>
      <c r="L8" s="25">
        <f t="shared" si="5"/>
        <v>12828000.08</v>
      </c>
      <c r="M8" s="24" t="s">
        <v>93</v>
      </c>
      <c r="N8" s="25">
        <v>2600000</v>
      </c>
      <c r="O8" s="25">
        <f t="shared" si="6"/>
        <v>494000</v>
      </c>
      <c r="P8" s="25">
        <f>N8+O8</f>
        <v>3094000</v>
      </c>
      <c r="Q8" s="25">
        <f t="shared" si="2"/>
        <v>6188000</v>
      </c>
      <c r="R8" s="24" t="s">
        <v>92</v>
      </c>
      <c r="S8" s="25">
        <v>2600000</v>
      </c>
      <c r="T8" s="25">
        <f t="shared" si="3"/>
        <v>494000</v>
      </c>
      <c r="U8" s="25">
        <f t="shared" si="4"/>
        <v>3094000</v>
      </c>
      <c r="V8" s="25">
        <f t="shared" si="7"/>
        <v>6188000</v>
      </c>
    </row>
    <row r="9" spans="2:22" s="26" customFormat="1" ht="45" x14ac:dyDescent="0.25">
      <c r="B9" s="22">
        <v>5</v>
      </c>
      <c r="C9" s="6" t="s">
        <v>69</v>
      </c>
      <c r="D9" s="7" t="s">
        <v>18</v>
      </c>
      <c r="E9" s="23" t="s">
        <v>12</v>
      </c>
      <c r="F9" s="23">
        <v>2</v>
      </c>
      <c r="G9" s="23"/>
      <c r="H9" s="24" t="s">
        <v>93</v>
      </c>
      <c r="I9" s="25">
        <v>105300</v>
      </c>
      <c r="J9" s="25">
        <f t="shared" si="0"/>
        <v>20007</v>
      </c>
      <c r="K9" s="25">
        <f t="shared" si="1"/>
        <v>125307</v>
      </c>
      <c r="L9" s="25">
        <f t="shared" si="5"/>
        <v>250614</v>
      </c>
      <c r="M9" s="24" t="s">
        <v>91</v>
      </c>
      <c r="N9" s="25">
        <v>300000</v>
      </c>
      <c r="O9" s="25">
        <f t="shared" si="6"/>
        <v>57000</v>
      </c>
      <c r="P9" s="25">
        <f>O9+N9</f>
        <v>357000</v>
      </c>
      <c r="Q9" s="25">
        <f t="shared" si="2"/>
        <v>714000</v>
      </c>
      <c r="R9" s="24" t="s">
        <v>92</v>
      </c>
      <c r="S9" s="25">
        <v>104000</v>
      </c>
      <c r="T9" s="25">
        <f t="shared" si="3"/>
        <v>19760</v>
      </c>
      <c r="U9" s="25">
        <f t="shared" si="4"/>
        <v>123760</v>
      </c>
      <c r="V9" s="25">
        <f t="shared" si="7"/>
        <v>247520</v>
      </c>
    </row>
    <row r="10" spans="2:22" s="26" customFormat="1" ht="165" x14ac:dyDescent="0.25">
      <c r="B10" s="22">
        <v>6</v>
      </c>
      <c r="C10" s="6" t="s">
        <v>19</v>
      </c>
      <c r="D10" s="7" t="s">
        <v>20</v>
      </c>
      <c r="E10" s="23" t="s">
        <v>12</v>
      </c>
      <c r="F10" s="23">
        <v>1</v>
      </c>
      <c r="G10" s="23"/>
      <c r="H10" s="24" t="s">
        <v>75</v>
      </c>
      <c r="I10" s="25">
        <v>3355000</v>
      </c>
      <c r="J10" s="25">
        <f t="shared" si="0"/>
        <v>637450</v>
      </c>
      <c r="K10" s="25">
        <f t="shared" si="1"/>
        <v>3992450</v>
      </c>
      <c r="L10" s="25">
        <f>K10*F10</f>
        <v>3992450</v>
      </c>
      <c r="M10" s="24" t="s">
        <v>93</v>
      </c>
      <c r="N10" s="25">
        <v>3250000</v>
      </c>
      <c r="O10" s="25">
        <f t="shared" si="6"/>
        <v>617500</v>
      </c>
      <c r="P10" s="25">
        <f>O10+N10</f>
        <v>3867500</v>
      </c>
      <c r="Q10" s="25">
        <f t="shared" si="2"/>
        <v>3867500</v>
      </c>
      <c r="R10" s="24" t="s">
        <v>92</v>
      </c>
      <c r="S10" s="25">
        <v>3250000</v>
      </c>
      <c r="T10" s="25">
        <f t="shared" si="3"/>
        <v>617500</v>
      </c>
      <c r="U10" s="25">
        <f t="shared" si="4"/>
        <v>3867500</v>
      </c>
      <c r="V10" s="25">
        <f t="shared" si="7"/>
        <v>3867500</v>
      </c>
    </row>
    <row r="11" spans="2:22" s="26" customFormat="1" ht="105" x14ac:dyDescent="0.25">
      <c r="B11" s="22">
        <v>7</v>
      </c>
      <c r="C11" s="6" t="s">
        <v>21</v>
      </c>
      <c r="D11" s="7" t="s">
        <v>22</v>
      </c>
      <c r="E11" s="23" t="s">
        <v>12</v>
      </c>
      <c r="F11" s="23">
        <v>2</v>
      </c>
      <c r="G11" s="23"/>
      <c r="H11" s="24" t="s">
        <v>93</v>
      </c>
      <c r="I11" s="25">
        <v>115700</v>
      </c>
      <c r="J11" s="25">
        <f t="shared" si="0"/>
        <v>21983</v>
      </c>
      <c r="K11" s="25">
        <f t="shared" si="1"/>
        <v>137683</v>
      </c>
      <c r="L11" s="25">
        <f t="shared" ref="L11" si="8">K11*F11</f>
        <v>275366</v>
      </c>
      <c r="M11" s="24" t="s">
        <v>91</v>
      </c>
      <c r="N11" s="25">
        <v>1800000</v>
      </c>
      <c r="O11" s="25">
        <f t="shared" si="6"/>
        <v>342000</v>
      </c>
      <c r="P11" s="25">
        <f>O11+N11</f>
        <v>2142000</v>
      </c>
      <c r="Q11" s="25">
        <f t="shared" si="2"/>
        <v>4284000</v>
      </c>
      <c r="R11" s="24" t="s">
        <v>92</v>
      </c>
      <c r="S11" s="25">
        <v>117000</v>
      </c>
      <c r="T11" s="25">
        <f t="shared" si="3"/>
        <v>22230</v>
      </c>
      <c r="U11" s="25">
        <f t="shared" si="4"/>
        <v>139230</v>
      </c>
      <c r="V11" s="25">
        <f t="shared" si="7"/>
        <v>278460</v>
      </c>
    </row>
    <row r="12" spans="2:22" s="26" customFormat="1" ht="108.75" customHeight="1" x14ac:dyDescent="0.25">
      <c r="B12" s="22">
        <v>8</v>
      </c>
      <c r="C12" s="24" t="s">
        <v>23</v>
      </c>
      <c r="D12" s="7" t="s">
        <v>55</v>
      </c>
      <c r="E12" s="23" t="s">
        <v>12</v>
      </c>
      <c r="F12" s="23">
        <v>3</v>
      </c>
      <c r="G12" s="23"/>
      <c r="H12" s="24" t="s">
        <v>75</v>
      </c>
      <c r="I12" s="25">
        <v>1850000</v>
      </c>
      <c r="J12" s="25">
        <f>(I12*19%)</f>
        <v>351500</v>
      </c>
      <c r="K12" s="25">
        <f t="shared" si="1"/>
        <v>2201500</v>
      </c>
      <c r="L12" s="25">
        <f>K12*F12</f>
        <v>6604500</v>
      </c>
      <c r="M12" s="24" t="s">
        <v>86</v>
      </c>
      <c r="N12" s="25">
        <v>2300000</v>
      </c>
      <c r="O12" s="25">
        <f t="shared" si="6"/>
        <v>437000</v>
      </c>
      <c r="P12" s="25">
        <f>N12+O12</f>
        <v>2737000</v>
      </c>
      <c r="Q12" s="25">
        <f t="shared" si="2"/>
        <v>8211000</v>
      </c>
      <c r="R12" s="24" t="s">
        <v>92</v>
      </c>
      <c r="S12" s="25">
        <v>1690000</v>
      </c>
      <c r="T12" s="25">
        <f>S12*19%</f>
        <v>321100</v>
      </c>
      <c r="U12" s="25">
        <f>T12+S12</f>
        <v>2011100</v>
      </c>
      <c r="V12" s="25">
        <f>U12*F12</f>
        <v>6033300</v>
      </c>
    </row>
    <row r="13" spans="2:22" s="26" customFormat="1" ht="60" x14ac:dyDescent="0.25">
      <c r="B13" s="22">
        <v>9</v>
      </c>
      <c r="C13" s="6" t="s">
        <v>24</v>
      </c>
      <c r="D13" s="7" t="s">
        <v>25</v>
      </c>
      <c r="E13" s="23" t="s">
        <v>12</v>
      </c>
      <c r="F13" s="23">
        <v>16</v>
      </c>
      <c r="G13" s="23"/>
      <c r="H13" s="24" t="s">
        <v>75</v>
      </c>
      <c r="I13" s="25">
        <v>29411.759999999998</v>
      </c>
      <c r="J13" s="25">
        <f>I13*19%</f>
        <v>5588.2343999999994</v>
      </c>
      <c r="K13" s="25">
        <f t="shared" si="1"/>
        <v>34999.994399999996</v>
      </c>
      <c r="L13" s="25">
        <f t="shared" ref="L13:L15" si="9">K13*F13</f>
        <v>559999.91039999994</v>
      </c>
      <c r="M13" s="24" t="s">
        <v>87</v>
      </c>
      <c r="N13" s="55">
        <f t="shared" ref="N13" si="10">+P13*0.81</f>
        <v>36045</v>
      </c>
      <c r="O13" s="55">
        <f t="shared" ref="O13:O30" si="11">P13-N13</f>
        <v>8455</v>
      </c>
      <c r="P13" s="55">
        <v>44500</v>
      </c>
      <c r="Q13" s="55">
        <f t="shared" si="2"/>
        <v>712000</v>
      </c>
      <c r="R13" s="24" t="s">
        <v>89</v>
      </c>
      <c r="S13" s="55">
        <v>48000</v>
      </c>
      <c r="T13" s="55">
        <f>S13*19%</f>
        <v>9120</v>
      </c>
      <c r="U13" s="55">
        <f>S13+T13</f>
        <v>57120</v>
      </c>
      <c r="V13" s="55">
        <f>U13*F13</f>
        <v>913920</v>
      </c>
    </row>
    <row r="14" spans="2:22" s="26" customFormat="1" ht="120" x14ac:dyDescent="0.25">
      <c r="B14" s="22">
        <v>10</v>
      </c>
      <c r="C14" s="6" t="s">
        <v>26</v>
      </c>
      <c r="D14" s="27" t="s">
        <v>27</v>
      </c>
      <c r="E14" s="23" t="s">
        <v>12</v>
      </c>
      <c r="F14" s="23">
        <v>4</v>
      </c>
      <c r="G14" s="23"/>
      <c r="H14" s="24" t="s">
        <v>93</v>
      </c>
      <c r="I14" s="25">
        <v>468000</v>
      </c>
      <c r="J14" s="25">
        <f>I14*19%</f>
        <v>88920</v>
      </c>
      <c r="K14" s="25">
        <f t="shared" si="1"/>
        <v>556920</v>
      </c>
      <c r="L14" s="25">
        <f t="shared" si="9"/>
        <v>2227680</v>
      </c>
      <c r="M14" s="24" t="s">
        <v>91</v>
      </c>
      <c r="N14" s="25">
        <v>400000</v>
      </c>
      <c r="O14" s="25">
        <f>N14*19%</f>
        <v>76000</v>
      </c>
      <c r="P14" s="25">
        <f>O14+N14</f>
        <v>476000</v>
      </c>
      <c r="Q14" s="25">
        <f t="shared" si="2"/>
        <v>1904000</v>
      </c>
      <c r="R14" s="24" t="s">
        <v>92</v>
      </c>
      <c r="S14" s="25">
        <v>468000</v>
      </c>
      <c r="T14" s="25">
        <f>S14*19%</f>
        <v>88920</v>
      </c>
      <c r="U14" s="25">
        <f>T14+S14</f>
        <v>556920</v>
      </c>
      <c r="V14" s="25">
        <f>U14*F14</f>
        <v>2227680</v>
      </c>
    </row>
    <row r="15" spans="2:22" s="26" customFormat="1" ht="45" x14ac:dyDescent="0.25">
      <c r="B15" s="22">
        <v>11</v>
      </c>
      <c r="C15" s="6" t="s">
        <v>30</v>
      </c>
      <c r="D15" s="27" t="s">
        <v>28</v>
      </c>
      <c r="E15" s="23" t="s">
        <v>12</v>
      </c>
      <c r="F15" s="23">
        <v>2</v>
      </c>
      <c r="G15" s="23"/>
      <c r="H15" s="24" t="s">
        <v>93</v>
      </c>
      <c r="I15" s="25">
        <v>188500</v>
      </c>
      <c r="J15" s="25">
        <f>I15*19%</f>
        <v>35815</v>
      </c>
      <c r="K15" s="25">
        <f t="shared" si="1"/>
        <v>224315</v>
      </c>
      <c r="L15" s="25">
        <f t="shared" si="9"/>
        <v>448630</v>
      </c>
      <c r="M15" s="24" t="s">
        <v>91</v>
      </c>
      <c r="N15" s="25">
        <v>350000</v>
      </c>
      <c r="O15" s="25">
        <f>N15*19%</f>
        <v>66500</v>
      </c>
      <c r="P15" s="25">
        <f>O15+N15</f>
        <v>416500</v>
      </c>
      <c r="Q15" s="25">
        <f t="shared" si="2"/>
        <v>833000</v>
      </c>
      <c r="R15" s="24" t="s">
        <v>92</v>
      </c>
      <c r="S15" s="25">
        <v>182000</v>
      </c>
      <c r="T15" s="25">
        <f>S15*19%</f>
        <v>34580</v>
      </c>
      <c r="U15" s="25">
        <f>T15+S15</f>
        <v>216580</v>
      </c>
      <c r="V15" s="25">
        <f>U15*F15</f>
        <v>433160</v>
      </c>
    </row>
    <row r="16" spans="2:22" s="26" customFormat="1" ht="75" x14ac:dyDescent="0.25">
      <c r="B16" s="22">
        <v>12</v>
      </c>
      <c r="C16" s="6" t="s">
        <v>56</v>
      </c>
      <c r="D16" s="7" t="s">
        <v>29</v>
      </c>
      <c r="E16" s="23" t="s">
        <v>12</v>
      </c>
      <c r="F16" s="23">
        <v>10</v>
      </c>
      <c r="G16" s="23"/>
      <c r="H16" s="24" t="s">
        <v>75</v>
      </c>
      <c r="I16" s="25">
        <v>20504.2</v>
      </c>
      <c r="J16" s="25">
        <f>I16*19%</f>
        <v>3895.7980000000002</v>
      </c>
      <c r="K16" s="25">
        <f t="shared" si="1"/>
        <v>24399.998</v>
      </c>
      <c r="L16" s="25">
        <f>K16*F16</f>
        <v>243999.97999999998</v>
      </c>
      <c r="M16" s="24" t="s">
        <v>89</v>
      </c>
      <c r="N16" s="25">
        <v>38000</v>
      </c>
      <c r="O16" s="25">
        <f>N16*19%</f>
        <v>7220</v>
      </c>
      <c r="P16" s="25">
        <f>N16+O16</f>
        <v>45220</v>
      </c>
      <c r="Q16" s="25">
        <f t="shared" si="2"/>
        <v>452200</v>
      </c>
      <c r="R16" s="24" t="s">
        <v>90</v>
      </c>
      <c r="S16" s="55">
        <f>+U16*0.81</f>
        <v>36045</v>
      </c>
      <c r="T16" s="55">
        <f>U16-S16</f>
        <v>8455</v>
      </c>
      <c r="U16" s="55">
        <v>44500</v>
      </c>
      <c r="V16" s="55">
        <f>U16*F16</f>
        <v>445000</v>
      </c>
    </row>
    <row r="17" spans="2:22" s="26" customFormat="1" ht="90" x14ac:dyDescent="0.25">
      <c r="B17" s="22">
        <v>13</v>
      </c>
      <c r="C17" s="6" t="s">
        <v>31</v>
      </c>
      <c r="D17" s="7" t="s">
        <v>61</v>
      </c>
      <c r="E17" s="23" t="s">
        <v>12</v>
      </c>
      <c r="F17" s="23">
        <v>2</v>
      </c>
      <c r="G17" s="23"/>
      <c r="H17" s="24" t="s">
        <v>75</v>
      </c>
      <c r="I17" s="25">
        <v>217647</v>
      </c>
      <c r="J17" s="25">
        <f t="shared" ref="J17" si="12">K17-I17</f>
        <v>41353</v>
      </c>
      <c r="K17" s="25">
        <v>259000</v>
      </c>
      <c r="L17" s="25">
        <f t="shared" ref="L17:L19" si="13">K17*F17</f>
        <v>518000</v>
      </c>
      <c r="M17" s="24" t="s">
        <v>93</v>
      </c>
      <c r="N17" s="25">
        <v>221000</v>
      </c>
      <c r="O17" s="25">
        <f>N17*19%</f>
        <v>41990</v>
      </c>
      <c r="P17" s="25">
        <f>N17+O17</f>
        <v>262990</v>
      </c>
      <c r="Q17" s="25">
        <f t="shared" si="2"/>
        <v>525980</v>
      </c>
      <c r="R17" s="24" t="s">
        <v>92</v>
      </c>
      <c r="S17" s="25">
        <v>195000</v>
      </c>
      <c r="T17" s="25">
        <f>S17*19%</f>
        <v>37050</v>
      </c>
      <c r="U17" s="25">
        <f>T17+S17</f>
        <v>232050</v>
      </c>
      <c r="V17" s="25">
        <f>U17*F17</f>
        <v>464100</v>
      </c>
    </row>
    <row r="18" spans="2:22" s="26" customFormat="1" ht="45" x14ac:dyDescent="0.25">
      <c r="B18" s="22">
        <v>14</v>
      </c>
      <c r="C18" s="24" t="s">
        <v>33</v>
      </c>
      <c r="D18" s="7" t="s">
        <v>32</v>
      </c>
      <c r="E18" s="23" t="s">
        <v>12</v>
      </c>
      <c r="F18" s="23">
        <v>3</v>
      </c>
      <c r="G18" s="23"/>
      <c r="H18" s="24" t="s">
        <v>75</v>
      </c>
      <c r="I18" s="25">
        <v>129412</v>
      </c>
      <c r="J18" s="25">
        <f>K18*0.19</f>
        <v>29260</v>
      </c>
      <c r="K18" s="25">
        <v>154000</v>
      </c>
      <c r="L18" s="25">
        <f>K18*F18</f>
        <v>462000</v>
      </c>
      <c r="M18" s="24" t="s">
        <v>91</v>
      </c>
      <c r="N18" s="25">
        <v>800000</v>
      </c>
      <c r="O18" s="25">
        <f>N18*19%</f>
        <v>152000</v>
      </c>
      <c r="P18" s="25">
        <f>O18+N18</f>
        <v>952000</v>
      </c>
      <c r="Q18" s="25">
        <f t="shared" si="2"/>
        <v>2856000</v>
      </c>
      <c r="R18" s="24" t="s">
        <v>92</v>
      </c>
      <c r="S18" s="25">
        <v>182000</v>
      </c>
      <c r="T18" s="25">
        <f>S18*19%</f>
        <v>34580</v>
      </c>
      <c r="U18" s="25">
        <f>T18+S18</f>
        <v>216580</v>
      </c>
      <c r="V18" s="25">
        <f>U18*F18</f>
        <v>649740</v>
      </c>
    </row>
    <row r="19" spans="2:22" s="26" customFormat="1" ht="90" x14ac:dyDescent="0.25">
      <c r="B19" s="22">
        <v>15</v>
      </c>
      <c r="C19" s="6" t="s">
        <v>34</v>
      </c>
      <c r="D19" s="7" t="s">
        <v>62</v>
      </c>
      <c r="E19" s="23" t="s">
        <v>12</v>
      </c>
      <c r="F19" s="23">
        <v>1</v>
      </c>
      <c r="G19" s="23"/>
      <c r="H19" s="24" t="s">
        <v>75</v>
      </c>
      <c r="I19" s="25">
        <v>601681</v>
      </c>
      <c r="J19" s="25">
        <f>I19*19%</f>
        <v>114319.39</v>
      </c>
      <c r="K19" s="25">
        <f>+I19+J19</f>
        <v>716000.39</v>
      </c>
      <c r="L19" s="25">
        <f t="shared" si="13"/>
        <v>716000.39</v>
      </c>
      <c r="M19" s="24" t="s">
        <v>92</v>
      </c>
      <c r="N19" s="25">
        <v>279500</v>
      </c>
      <c r="O19" s="25">
        <f>N19*19%</f>
        <v>53105</v>
      </c>
      <c r="P19" s="25">
        <f>O19+N19</f>
        <v>332605</v>
      </c>
      <c r="Q19" s="25">
        <f>P19*F19</f>
        <v>332605</v>
      </c>
      <c r="R19" s="23" t="s">
        <v>93</v>
      </c>
      <c r="S19" s="25">
        <v>387400</v>
      </c>
      <c r="T19" s="25">
        <f>S19*19%</f>
        <v>73606</v>
      </c>
      <c r="U19" s="25">
        <f>S19+T19</f>
        <v>461006</v>
      </c>
      <c r="V19" s="25">
        <f>U19*F19</f>
        <v>461006</v>
      </c>
    </row>
    <row r="20" spans="2:22" s="26" customFormat="1" ht="75" x14ac:dyDescent="0.25">
      <c r="B20" s="22">
        <v>16</v>
      </c>
      <c r="C20" s="6" t="s">
        <v>57</v>
      </c>
      <c r="D20" s="51" t="s">
        <v>63</v>
      </c>
      <c r="E20" s="23" t="s">
        <v>12</v>
      </c>
      <c r="F20" s="23">
        <v>2</v>
      </c>
      <c r="G20" s="23"/>
      <c r="H20" s="24" t="s">
        <v>91</v>
      </c>
      <c r="I20" s="56">
        <f>+K20*0.81</f>
        <v>162000</v>
      </c>
      <c r="J20" s="56">
        <f>K20-I20</f>
        <v>38000</v>
      </c>
      <c r="K20" s="56">
        <v>200000</v>
      </c>
      <c r="L20" s="56">
        <f>K20*F20</f>
        <v>400000</v>
      </c>
      <c r="M20" s="24" t="s">
        <v>92</v>
      </c>
      <c r="N20" s="25">
        <v>104000</v>
      </c>
      <c r="O20" s="25">
        <f>N20*19%</f>
        <v>19760</v>
      </c>
      <c r="P20" s="25">
        <f>N20+O20</f>
        <v>123760</v>
      </c>
      <c r="Q20" s="25">
        <f>P20*F20</f>
        <v>247520</v>
      </c>
      <c r="R20" s="23" t="s">
        <v>93</v>
      </c>
      <c r="S20" s="25">
        <v>117000</v>
      </c>
      <c r="T20" s="25">
        <f>S20*19%</f>
        <v>22230</v>
      </c>
      <c r="U20" s="25">
        <f>S20+T20</f>
        <v>139230</v>
      </c>
      <c r="V20" s="25">
        <f>U20*F20</f>
        <v>278460</v>
      </c>
    </row>
    <row r="21" spans="2:22" s="26" customFormat="1" ht="60" x14ac:dyDescent="0.25">
      <c r="B21" s="22">
        <v>17</v>
      </c>
      <c r="C21" s="6" t="s">
        <v>36</v>
      </c>
      <c r="D21" s="7" t="s">
        <v>35</v>
      </c>
      <c r="E21" s="23" t="s">
        <v>12</v>
      </c>
      <c r="F21" s="23">
        <v>2</v>
      </c>
      <c r="G21" s="23"/>
      <c r="H21" s="24" t="s">
        <v>75</v>
      </c>
      <c r="I21" s="25">
        <v>175054.78</v>
      </c>
      <c r="J21" s="25">
        <f t="shared" ref="J21:J26" si="14">(I21*0.19)</f>
        <v>33260.408199999998</v>
      </c>
      <c r="K21" s="25">
        <f t="shared" ref="K21:K26" si="15">I21+J21</f>
        <v>208315.1882</v>
      </c>
      <c r="L21" s="25">
        <f t="shared" ref="L21:L23" si="16">K21*F21</f>
        <v>416630.37640000001</v>
      </c>
      <c r="M21" s="24" t="s">
        <v>88</v>
      </c>
      <c r="N21" s="25">
        <f t="shared" ref="N21" si="17">+P21*0.81</f>
        <v>80919</v>
      </c>
      <c r="O21" s="25">
        <f t="shared" si="11"/>
        <v>18981</v>
      </c>
      <c r="P21" s="25">
        <v>99900</v>
      </c>
      <c r="Q21" s="25">
        <f>P21*F21</f>
        <v>199800</v>
      </c>
      <c r="R21" s="24" t="s">
        <v>92</v>
      </c>
      <c r="S21" s="25">
        <v>195000</v>
      </c>
      <c r="T21" s="25">
        <f>S21*19%</f>
        <v>37050</v>
      </c>
      <c r="U21" s="25">
        <f>T21+S21</f>
        <v>232050</v>
      </c>
      <c r="V21" s="25">
        <f>U21*F21</f>
        <v>464100</v>
      </c>
    </row>
    <row r="22" spans="2:22" s="26" customFormat="1" ht="75" x14ac:dyDescent="0.25">
      <c r="B22" s="22">
        <v>18</v>
      </c>
      <c r="C22" s="6" t="s">
        <v>46</v>
      </c>
      <c r="D22" s="7" t="s">
        <v>37</v>
      </c>
      <c r="E22" s="23" t="s">
        <v>12</v>
      </c>
      <c r="F22" s="23">
        <v>1</v>
      </c>
      <c r="G22" s="23"/>
      <c r="H22" s="24" t="s">
        <v>75</v>
      </c>
      <c r="I22" s="25">
        <v>46218.6</v>
      </c>
      <c r="J22" s="25">
        <f t="shared" si="14"/>
        <v>8781.5339999999997</v>
      </c>
      <c r="K22" s="25">
        <f t="shared" si="15"/>
        <v>55000.133999999998</v>
      </c>
      <c r="L22" s="25">
        <f t="shared" si="16"/>
        <v>55000.133999999998</v>
      </c>
      <c r="M22" s="24" t="s">
        <v>74</v>
      </c>
      <c r="N22" s="25">
        <v>199500</v>
      </c>
      <c r="O22" s="25">
        <f>N22*19%</f>
        <v>37905</v>
      </c>
      <c r="P22" s="25">
        <f>N22+O22</f>
        <v>237405</v>
      </c>
      <c r="Q22" s="25">
        <f>P22*F22</f>
        <v>237405</v>
      </c>
      <c r="R22" s="24" t="s">
        <v>92</v>
      </c>
      <c r="S22" s="25">
        <v>195000</v>
      </c>
      <c r="T22" s="25">
        <f>S22*19%</f>
        <v>37050</v>
      </c>
      <c r="U22" s="25">
        <f>S22+T22</f>
        <v>232050</v>
      </c>
      <c r="V22" s="25">
        <f>U22*F22</f>
        <v>232050</v>
      </c>
    </row>
    <row r="23" spans="2:22" s="26" customFormat="1" ht="60" x14ac:dyDescent="0.25">
      <c r="B23" s="22">
        <v>19</v>
      </c>
      <c r="C23" s="6" t="s">
        <v>47</v>
      </c>
      <c r="D23" s="7" t="s">
        <v>38</v>
      </c>
      <c r="E23" s="23" t="s">
        <v>12</v>
      </c>
      <c r="F23" s="23">
        <v>1</v>
      </c>
      <c r="G23" s="23"/>
      <c r="H23" s="24" t="s">
        <v>75</v>
      </c>
      <c r="I23" s="25">
        <v>145378</v>
      </c>
      <c r="J23" s="25">
        <f t="shared" si="14"/>
        <v>27621.82</v>
      </c>
      <c r="K23" s="25">
        <f t="shared" si="15"/>
        <v>172999.82</v>
      </c>
      <c r="L23" s="25">
        <f t="shared" si="16"/>
        <v>172999.82</v>
      </c>
      <c r="M23" s="24" t="s">
        <v>92</v>
      </c>
      <c r="N23" s="25">
        <v>468000</v>
      </c>
      <c r="O23" s="25">
        <f>N23*19%</f>
        <v>88920</v>
      </c>
      <c r="P23" s="25">
        <f>N23+O23</f>
        <v>556920</v>
      </c>
      <c r="Q23" s="25">
        <f>P23*F23</f>
        <v>556920</v>
      </c>
      <c r="R23" s="23" t="s">
        <v>94</v>
      </c>
      <c r="S23" s="25">
        <v>507000</v>
      </c>
      <c r="T23" s="25">
        <f>S23*19%</f>
        <v>96330</v>
      </c>
      <c r="U23" s="25">
        <f>S23+T23</f>
        <v>603330</v>
      </c>
      <c r="V23" s="25">
        <f>U23*F23</f>
        <v>603330</v>
      </c>
    </row>
    <row r="24" spans="2:22" s="26" customFormat="1" ht="75" x14ac:dyDescent="0.25">
      <c r="B24" s="22">
        <v>20</v>
      </c>
      <c r="C24" s="6" t="s">
        <v>48</v>
      </c>
      <c r="D24" s="7" t="s">
        <v>64</v>
      </c>
      <c r="E24" s="23" t="s">
        <v>12</v>
      </c>
      <c r="F24" s="23">
        <v>5</v>
      </c>
      <c r="G24" s="23"/>
      <c r="H24" s="24" t="s">
        <v>75</v>
      </c>
      <c r="I24" s="25">
        <v>42061.32</v>
      </c>
      <c r="J24" s="25">
        <f t="shared" si="14"/>
        <v>7991.6508000000003</v>
      </c>
      <c r="K24" s="25">
        <f t="shared" si="15"/>
        <v>50052.970800000003</v>
      </c>
      <c r="L24" s="25">
        <f>K24*F24</f>
        <v>250264.85400000002</v>
      </c>
      <c r="M24" s="24" t="s">
        <v>92</v>
      </c>
      <c r="N24" s="57">
        <v>84500</v>
      </c>
      <c r="O24" s="57">
        <f>N24*19%</f>
        <v>16055</v>
      </c>
      <c r="P24" s="57">
        <f>N24+O24</f>
        <v>100555</v>
      </c>
      <c r="Q24" s="57">
        <f>P24*F24</f>
        <v>502775</v>
      </c>
      <c r="R24" s="23" t="s">
        <v>93</v>
      </c>
      <c r="S24" s="25">
        <v>81900</v>
      </c>
      <c r="T24" s="25">
        <f>S24*19%</f>
        <v>15561</v>
      </c>
      <c r="U24" s="25">
        <f>T24+S24</f>
        <v>97461</v>
      </c>
      <c r="V24" s="25">
        <f>U24*F24</f>
        <v>487305</v>
      </c>
    </row>
    <row r="25" spans="2:22" s="26" customFormat="1" ht="120" x14ac:dyDescent="0.25">
      <c r="B25" s="22">
        <v>21</v>
      </c>
      <c r="C25" s="6" t="s">
        <v>45</v>
      </c>
      <c r="D25" s="7" t="s">
        <v>39</v>
      </c>
      <c r="E25" s="23" t="s">
        <v>12</v>
      </c>
      <c r="F25" s="23">
        <v>1</v>
      </c>
      <c r="G25" s="23"/>
      <c r="H25" s="24" t="s">
        <v>75</v>
      </c>
      <c r="I25" s="56">
        <v>46218.9</v>
      </c>
      <c r="J25" s="56">
        <f t="shared" si="14"/>
        <v>8781.5910000000003</v>
      </c>
      <c r="K25" s="56">
        <f t="shared" si="15"/>
        <v>55000.491000000002</v>
      </c>
      <c r="L25" s="56">
        <f t="shared" ref="L25:L27" si="18">K25*F25</f>
        <v>55000.491000000002</v>
      </c>
      <c r="M25" s="24" t="s">
        <v>92</v>
      </c>
      <c r="N25" s="57">
        <v>299000</v>
      </c>
      <c r="O25" s="57">
        <f t="shared" ref="O25:O29" si="19">N25*19%</f>
        <v>56810</v>
      </c>
      <c r="P25" s="57">
        <f t="shared" ref="P25:P29" si="20">N25+O25</f>
        <v>355810</v>
      </c>
      <c r="Q25" s="57">
        <f t="shared" ref="Q25:Q29" si="21">P25*F25</f>
        <v>355810</v>
      </c>
      <c r="R25" s="24" t="s">
        <v>91</v>
      </c>
      <c r="S25" s="25">
        <f>U25-T25</f>
        <v>243000</v>
      </c>
      <c r="T25" s="25">
        <f>U25*19%</f>
        <v>57000</v>
      </c>
      <c r="U25" s="25">
        <v>300000</v>
      </c>
      <c r="V25" s="25">
        <f t="shared" ref="V25:V29" si="22">U25*F25</f>
        <v>300000</v>
      </c>
    </row>
    <row r="26" spans="2:22" s="26" customFormat="1" ht="75" x14ac:dyDescent="0.25">
      <c r="B26" s="22">
        <v>22</v>
      </c>
      <c r="C26" s="6" t="s">
        <v>44</v>
      </c>
      <c r="D26" s="7" t="s">
        <v>65</v>
      </c>
      <c r="E26" s="23" t="s">
        <v>12</v>
      </c>
      <c r="F26" s="23">
        <v>10</v>
      </c>
      <c r="G26" s="23"/>
      <c r="H26" s="24" t="s">
        <v>91</v>
      </c>
      <c r="I26" s="56">
        <f>K26-J26</f>
        <v>81000</v>
      </c>
      <c r="J26" s="56">
        <f>K26*19%</f>
        <v>19000</v>
      </c>
      <c r="K26" s="56">
        <v>100000</v>
      </c>
      <c r="L26" s="56">
        <f>K26*F26</f>
        <v>1000000</v>
      </c>
      <c r="M26" s="24" t="s">
        <v>92</v>
      </c>
      <c r="N26" s="57">
        <v>126880</v>
      </c>
      <c r="O26" s="57">
        <f t="shared" si="19"/>
        <v>24107.200000000001</v>
      </c>
      <c r="P26" s="57">
        <f t="shared" si="20"/>
        <v>150987.20000000001</v>
      </c>
      <c r="Q26" s="57">
        <f t="shared" si="21"/>
        <v>1509872</v>
      </c>
      <c r="R26" s="23" t="s">
        <v>93</v>
      </c>
      <c r="S26" s="25">
        <v>130000</v>
      </c>
      <c r="T26" s="25">
        <f t="shared" ref="T25:T32" si="23">S26*19%</f>
        <v>24700</v>
      </c>
      <c r="U26" s="25">
        <f t="shared" ref="U25:U29" si="24">T26+S26</f>
        <v>154700</v>
      </c>
      <c r="V26" s="25">
        <f t="shared" si="22"/>
        <v>1547000</v>
      </c>
    </row>
    <row r="27" spans="2:22" s="26" customFormat="1" ht="60" x14ac:dyDescent="0.25">
      <c r="B27" s="22">
        <v>23</v>
      </c>
      <c r="C27" s="6" t="s">
        <v>43</v>
      </c>
      <c r="D27" s="7" t="s">
        <v>40</v>
      </c>
      <c r="E27" s="23" t="s">
        <v>12</v>
      </c>
      <c r="F27" s="23">
        <v>10</v>
      </c>
      <c r="G27" s="23"/>
      <c r="H27" s="24" t="s">
        <v>91</v>
      </c>
      <c r="I27" s="56">
        <f>K27-J27</f>
        <v>48600</v>
      </c>
      <c r="J27" s="56">
        <f>K27*19%</f>
        <v>11400</v>
      </c>
      <c r="K27" s="56">
        <v>60000</v>
      </c>
      <c r="L27" s="56">
        <f>K27*F27</f>
        <v>600000</v>
      </c>
      <c r="M27" s="24" t="s">
        <v>92</v>
      </c>
      <c r="N27" s="57">
        <v>156000</v>
      </c>
      <c r="O27" s="57">
        <f t="shared" si="19"/>
        <v>29640</v>
      </c>
      <c r="P27" s="57">
        <f t="shared" si="20"/>
        <v>185640</v>
      </c>
      <c r="Q27" s="57">
        <f t="shared" si="21"/>
        <v>1856400</v>
      </c>
      <c r="R27" s="23" t="s">
        <v>93</v>
      </c>
      <c r="S27" s="25">
        <v>182000</v>
      </c>
      <c r="T27" s="25">
        <f t="shared" si="23"/>
        <v>34580</v>
      </c>
      <c r="U27" s="25">
        <f t="shared" si="24"/>
        <v>216580</v>
      </c>
      <c r="V27" s="25">
        <f t="shared" si="22"/>
        <v>2165800</v>
      </c>
    </row>
    <row r="28" spans="2:22" s="26" customFormat="1" ht="60" x14ac:dyDescent="0.25">
      <c r="B28" s="22">
        <v>24</v>
      </c>
      <c r="C28" s="6" t="s">
        <v>42</v>
      </c>
      <c r="D28" s="7" t="s">
        <v>41</v>
      </c>
      <c r="E28" s="23" t="s">
        <v>12</v>
      </c>
      <c r="F28" s="23">
        <v>10</v>
      </c>
      <c r="G28" s="23"/>
      <c r="H28" s="24" t="s">
        <v>75</v>
      </c>
      <c r="I28" s="56">
        <v>42941</v>
      </c>
      <c r="J28" s="56">
        <f>K28-I28</f>
        <v>8159</v>
      </c>
      <c r="K28" s="56">
        <v>51100</v>
      </c>
      <c r="L28" s="56">
        <f>K28*F28</f>
        <v>511000</v>
      </c>
      <c r="M28" s="24" t="s">
        <v>92</v>
      </c>
      <c r="N28" s="57">
        <v>195000</v>
      </c>
      <c r="O28" s="57">
        <f t="shared" si="19"/>
        <v>37050</v>
      </c>
      <c r="P28" s="57">
        <f t="shared" si="20"/>
        <v>232050</v>
      </c>
      <c r="Q28" s="57">
        <f t="shared" si="21"/>
        <v>2320500</v>
      </c>
      <c r="R28" s="23" t="s">
        <v>93</v>
      </c>
      <c r="S28" s="25">
        <v>182000</v>
      </c>
      <c r="T28" s="25">
        <f t="shared" si="23"/>
        <v>34580</v>
      </c>
      <c r="U28" s="25">
        <f t="shared" si="24"/>
        <v>216580</v>
      </c>
      <c r="V28" s="25">
        <f t="shared" si="22"/>
        <v>2165800</v>
      </c>
    </row>
    <row r="29" spans="2:22" s="26" customFormat="1" ht="75" x14ac:dyDescent="0.25">
      <c r="B29" s="22">
        <v>25</v>
      </c>
      <c r="C29" s="6" t="s">
        <v>58</v>
      </c>
      <c r="D29" s="7" t="s">
        <v>59</v>
      </c>
      <c r="E29" s="23" t="s">
        <v>12</v>
      </c>
      <c r="F29" s="23">
        <v>2</v>
      </c>
      <c r="G29" s="23"/>
      <c r="H29" s="24" t="s">
        <v>75</v>
      </c>
      <c r="I29" s="56">
        <v>25630.3</v>
      </c>
      <c r="J29" s="56">
        <f>(I29*0.19)</f>
        <v>4869.7569999999996</v>
      </c>
      <c r="K29" s="56">
        <f>I29+J29</f>
        <v>30500.057000000001</v>
      </c>
      <c r="L29" s="56">
        <f>K29*F29</f>
        <v>61000.114000000001</v>
      </c>
      <c r="M29" s="24" t="s">
        <v>92</v>
      </c>
      <c r="N29" s="57">
        <v>65000</v>
      </c>
      <c r="O29" s="57">
        <f t="shared" si="19"/>
        <v>12350</v>
      </c>
      <c r="P29" s="57">
        <f t="shared" si="20"/>
        <v>77350</v>
      </c>
      <c r="Q29" s="57">
        <f t="shared" si="21"/>
        <v>154700</v>
      </c>
      <c r="R29" s="23" t="s">
        <v>93</v>
      </c>
      <c r="S29" s="25">
        <v>75400</v>
      </c>
      <c r="T29" s="25">
        <f t="shared" si="23"/>
        <v>14326</v>
      </c>
      <c r="U29" s="25">
        <f t="shared" si="24"/>
        <v>89726</v>
      </c>
      <c r="V29" s="25">
        <f t="shared" si="22"/>
        <v>179452</v>
      </c>
    </row>
    <row r="30" spans="2:22" s="26" customFormat="1" ht="60" x14ac:dyDescent="0.25">
      <c r="B30" s="22">
        <v>26</v>
      </c>
      <c r="C30" s="24" t="s">
        <v>49</v>
      </c>
      <c r="D30" s="7" t="s">
        <v>60</v>
      </c>
      <c r="E30" s="23" t="s">
        <v>12</v>
      </c>
      <c r="F30" s="23">
        <v>10</v>
      </c>
      <c r="G30" s="23"/>
      <c r="H30" s="24" t="s">
        <v>125</v>
      </c>
      <c r="I30" s="56">
        <f>+K30*0.81</f>
        <v>50139</v>
      </c>
      <c r="J30" s="56">
        <f>+K30-I30</f>
        <v>11761</v>
      </c>
      <c r="K30" s="56">
        <v>61900</v>
      </c>
      <c r="L30" s="56">
        <f>+F30*K30</f>
        <v>619000</v>
      </c>
      <c r="M30" s="24" t="s">
        <v>75</v>
      </c>
      <c r="N30" s="56">
        <f>+P30*0.81</f>
        <v>40500</v>
      </c>
      <c r="O30" s="56">
        <f t="shared" si="11"/>
        <v>9500</v>
      </c>
      <c r="P30" s="56">
        <v>50000</v>
      </c>
      <c r="Q30" s="56">
        <f>P30*F30</f>
        <v>500000</v>
      </c>
      <c r="R30" s="24" t="s">
        <v>92</v>
      </c>
      <c r="S30" s="56">
        <v>162500</v>
      </c>
      <c r="T30" s="56">
        <f>S30*19%</f>
        <v>30875</v>
      </c>
      <c r="U30" s="56">
        <f>S30+T30</f>
        <v>193375</v>
      </c>
      <c r="V30" s="56">
        <f>U30*F30</f>
        <v>1933750</v>
      </c>
    </row>
    <row r="31" spans="2:22" s="26" customFormat="1" ht="75" x14ac:dyDescent="0.25">
      <c r="B31" s="22">
        <v>27</v>
      </c>
      <c r="C31" s="6" t="s">
        <v>51</v>
      </c>
      <c r="D31" s="7" t="s">
        <v>50</v>
      </c>
      <c r="E31" s="23" t="s">
        <v>12</v>
      </c>
      <c r="F31" s="23">
        <v>2</v>
      </c>
      <c r="G31" s="23"/>
      <c r="H31" s="24" t="s">
        <v>75</v>
      </c>
      <c r="I31" s="56">
        <f>+K31*0.81</f>
        <v>151875</v>
      </c>
      <c r="J31" s="56">
        <f>K31-I31</f>
        <v>35625</v>
      </c>
      <c r="K31" s="56">
        <v>187500</v>
      </c>
      <c r="L31" s="56">
        <f>K31*F31</f>
        <v>375000</v>
      </c>
      <c r="M31" s="24" t="s">
        <v>92</v>
      </c>
      <c r="N31" s="56">
        <v>84500</v>
      </c>
      <c r="O31" s="56">
        <f>N31*19%</f>
        <v>16055</v>
      </c>
      <c r="P31" s="56">
        <f>N31+O31</f>
        <v>100555</v>
      </c>
      <c r="Q31" s="56">
        <f>P31*F31</f>
        <v>201110</v>
      </c>
      <c r="R31" s="23" t="s">
        <v>93</v>
      </c>
      <c r="S31" s="25">
        <v>110500</v>
      </c>
      <c r="T31" s="25">
        <f t="shared" si="23"/>
        <v>20995</v>
      </c>
      <c r="U31" s="25">
        <f t="shared" ref="U31" si="25">T31+S31</f>
        <v>131495</v>
      </c>
      <c r="V31" s="25">
        <f t="shared" ref="V31" si="26">U31*F31</f>
        <v>262990</v>
      </c>
    </row>
    <row r="32" spans="2:22" s="26" customFormat="1" ht="90" x14ac:dyDescent="0.25">
      <c r="B32" s="22">
        <v>28</v>
      </c>
      <c r="C32" s="6" t="s">
        <v>53</v>
      </c>
      <c r="D32" s="7" t="s">
        <v>52</v>
      </c>
      <c r="E32" s="23" t="s">
        <v>12</v>
      </c>
      <c r="F32" s="23">
        <v>1</v>
      </c>
      <c r="G32" s="23"/>
      <c r="H32" s="24" t="s">
        <v>75</v>
      </c>
      <c r="I32" s="56">
        <v>523671.6</v>
      </c>
      <c r="J32" s="56">
        <f>(I32*0.19)</f>
        <v>99497.603999999992</v>
      </c>
      <c r="K32" s="56">
        <f>I32+J32</f>
        <v>623169.20399999991</v>
      </c>
      <c r="L32" s="56">
        <f>K32*F32</f>
        <v>623169.20399999991</v>
      </c>
      <c r="M32" s="24" t="s">
        <v>92</v>
      </c>
      <c r="N32" s="56">
        <v>377000</v>
      </c>
      <c r="O32" s="56">
        <f>N32*19%</f>
        <v>71630</v>
      </c>
      <c r="P32" s="56">
        <f>N32+O32</f>
        <v>448630</v>
      </c>
      <c r="Q32" s="56">
        <f>P32*F32</f>
        <v>448630</v>
      </c>
      <c r="R32" s="23" t="s">
        <v>93</v>
      </c>
      <c r="S32" s="25">
        <v>442000</v>
      </c>
      <c r="T32" s="25">
        <f t="shared" si="23"/>
        <v>83980</v>
      </c>
      <c r="U32" s="25">
        <f t="shared" ref="U32" si="27">T32+S32</f>
        <v>525980</v>
      </c>
      <c r="V32" s="25">
        <f t="shared" ref="V32" si="28">U32*F32</f>
        <v>525980</v>
      </c>
    </row>
  </sheetData>
  <mergeCells count="2">
    <mergeCell ref="B2:V2"/>
    <mergeCell ref="E3:V3"/>
  </mergeCells>
  <dataValidations count="1">
    <dataValidation type="list" allowBlank="1" showInputMessage="1" showErrorMessage="1" sqref="E5:E32">
      <formula1>"DIA,MES,UNIDAD,GLOBAL,PAQUETE"</formula1>
    </dataValidation>
  </dataValidations>
  <pageMargins left="0.7" right="0.7" top="0.75" bottom="0.75" header="0.3" footer="0.3"/>
  <pageSetup paperSize="9" scale="2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P32"/>
  <sheetViews>
    <sheetView tabSelected="1" topLeftCell="B1" workbookViewId="0">
      <pane ySplit="1" topLeftCell="A2" activePane="bottomLeft" state="frozen"/>
      <selection pane="bottomLeft" activeCell="M5" sqref="M5"/>
    </sheetView>
  </sheetViews>
  <sheetFormatPr baseColWidth="10" defaultRowHeight="15" x14ac:dyDescent="0.25"/>
  <cols>
    <col min="3" max="3" width="19.28515625" customWidth="1"/>
    <col min="4" max="4" width="73.85546875" customWidth="1"/>
    <col min="8" max="8" width="12" style="52" bestFit="1" customWidth="1"/>
    <col min="9" max="9" width="13.42578125" bestFit="1" customWidth="1"/>
    <col min="10" max="10" width="14.28515625" customWidth="1"/>
    <col min="11" max="11" width="0" hidden="1" customWidth="1"/>
    <col min="12" max="12" width="13.42578125" customWidth="1"/>
    <col min="13" max="13" width="12" bestFit="1" customWidth="1"/>
    <col min="15" max="15" width="16.140625" customWidth="1"/>
    <col min="16" max="16" width="13.5703125" customWidth="1"/>
  </cols>
  <sheetData>
    <row r="2" spans="2:16" s="44" customFormat="1" ht="60" x14ac:dyDescent="0.35">
      <c r="B2" s="40" t="s">
        <v>122</v>
      </c>
      <c r="C2" s="40"/>
      <c r="D2" s="40"/>
      <c r="E2" s="41" t="s">
        <v>123</v>
      </c>
      <c r="F2" s="41"/>
      <c r="G2" s="42"/>
      <c r="H2" s="43" t="str">
        <f>FORMATO!H5</f>
        <v>ESENCIAL ESPACIOS</v>
      </c>
      <c r="I2" s="43" t="str">
        <f>FORMATO!M5</f>
        <v>LOGISTICA PLANET</v>
      </c>
      <c r="J2" s="43" t="str">
        <f>COTIZADORES!B6</f>
        <v>INVERSIONES VIRTUAL COLOMBIA SAS</v>
      </c>
      <c r="L2" s="43" t="str">
        <f>COTIZADORES!B7</f>
        <v>CARPAS UNIVERSALL SAS</v>
      </c>
      <c r="M2" s="43" t="str">
        <f>COTIZADORES!B8</f>
        <v>CARPAS E INGENIERIA</v>
      </c>
      <c r="N2" s="43" t="str">
        <f>COTIZADORES!B9</f>
        <v>GRUPO MUEBLES EL REY SAS</v>
      </c>
      <c r="O2" s="43" t="str">
        <f>COTIZADORES!B10</f>
        <v>MUNDIENVASES</v>
      </c>
      <c r="P2" s="43" t="str">
        <f>COTIZADORES!B11</f>
        <v>DIDACTICOS JUGANDO Y EDUCANDO SAS</v>
      </c>
    </row>
    <row r="3" spans="2:16" ht="21" x14ac:dyDescent="0.35">
      <c r="B3" s="40"/>
      <c r="C3" s="40"/>
      <c r="D3" s="40"/>
      <c r="E3" s="45" t="s">
        <v>124</v>
      </c>
      <c r="F3" s="45"/>
      <c r="G3" s="46"/>
      <c r="H3" s="47" t="s">
        <v>70</v>
      </c>
      <c r="I3" s="47" t="s">
        <v>71</v>
      </c>
      <c r="J3" s="47" t="s">
        <v>72</v>
      </c>
      <c r="K3" s="47" t="s">
        <v>126</v>
      </c>
      <c r="L3" s="47" t="s">
        <v>127</v>
      </c>
      <c r="M3" s="47" t="s">
        <v>128</v>
      </c>
      <c r="N3" s="47" t="s">
        <v>129</v>
      </c>
      <c r="O3" s="47" t="s">
        <v>130</v>
      </c>
      <c r="P3" s="47" t="s">
        <v>131</v>
      </c>
    </row>
    <row r="4" spans="2:16" ht="60" x14ac:dyDescent="0.25">
      <c r="B4" s="48" t="s">
        <v>0</v>
      </c>
      <c r="C4" s="48" t="s">
        <v>5</v>
      </c>
      <c r="D4" s="48" t="s">
        <v>1</v>
      </c>
      <c r="E4" s="49" t="s">
        <v>2</v>
      </c>
      <c r="F4" s="49" t="s">
        <v>3</v>
      </c>
      <c r="G4" s="50" t="s">
        <v>4</v>
      </c>
      <c r="H4" s="48" t="s">
        <v>11</v>
      </c>
      <c r="I4" s="48" t="s">
        <v>11</v>
      </c>
      <c r="J4" s="48" t="s">
        <v>11</v>
      </c>
      <c r="K4" s="48" t="s">
        <v>11</v>
      </c>
      <c r="L4" s="48" t="s">
        <v>11</v>
      </c>
      <c r="M4" s="48" t="s">
        <v>11</v>
      </c>
      <c r="N4" s="48" t="s">
        <v>11</v>
      </c>
      <c r="O4" s="48" t="s">
        <v>11</v>
      </c>
      <c r="P4" s="48" t="s">
        <v>11</v>
      </c>
    </row>
    <row r="5" spans="2:16" ht="150" x14ac:dyDescent="0.25">
      <c r="B5" s="22">
        <v>1</v>
      </c>
      <c r="C5" s="23" t="s">
        <v>14</v>
      </c>
      <c r="D5" s="7" t="s">
        <v>54</v>
      </c>
      <c r="E5" s="23" t="s">
        <v>12</v>
      </c>
      <c r="F5" s="23">
        <v>1</v>
      </c>
      <c r="G5" s="23"/>
      <c r="H5" s="53">
        <v>5160197</v>
      </c>
      <c r="I5" s="53">
        <v>2011100</v>
      </c>
      <c r="J5" s="53">
        <v>1856400</v>
      </c>
      <c r="K5" s="53"/>
      <c r="L5" s="53"/>
      <c r="M5" s="53"/>
      <c r="N5" s="53"/>
      <c r="O5" s="53"/>
      <c r="P5" s="53"/>
    </row>
    <row r="6" spans="2:16" ht="90" x14ac:dyDescent="0.25">
      <c r="B6" s="22">
        <v>2</v>
      </c>
      <c r="C6" s="6" t="s">
        <v>15</v>
      </c>
      <c r="D6" s="7" t="s">
        <v>66</v>
      </c>
      <c r="E6" s="23" t="s">
        <v>12</v>
      </c>
      <c r="F6" s="23">
        <v>1</v>
      </c>
      <c r="G6" s="23"/>
      <c r="H6" s="53">
        <v>89990.18</v>
      </c>
      <c r="I6" s="53"/>
      <c r="J6" s="53">
        <v>201110</v>
      </c>
      <c r="K6" s="53"/>
      <c r="L6" s="53">
        <v>535500</v>
      </c>
      <c r="M6" s="53"/>
      <c r="N6" s="53"/>
      <c r="O6" s="53"/>
      <c r="P6" s="53"/>
    </row>
    <row r="7" spans="2:16" ht="30" x14ac:dyDescent="0.25">
      <c r="B7" s="22">
        <v>3</v>
      </c>
      <c r="C7" s="6" t="s">
        <v>68</v>
      </c>
      <c r="D7" s="7" t="s">
        <v>67</v>
      </c>
      <c r="E7" s="23" t="s">
        <v>12</v>
      </c>
      <c r="F7" s="23">
        <v>1</v>
      </c>
      <c r="G7" s="23"/>
      <c r="H7" s="53">
        <v>119899.64</v>
      </c>
      <c r="I7" s="53">
        <v>332605</v>
      </c>
      <c r="J7" s="53">
        <v>324870</v>
      </c>
      <c r="K7" s="53"/>
      <c r="L7" s="53"/>
      <c r="M7" s="53"/>
      <c r="N7" s="53"/>
      <c r="O7" s="53"/>
      <c r="P7" s="53"/>
    </row>
    <row r="8" spans="2:16" ht="150" x14ac:dyDescent="0.25">
      <c r="B8" s="22">
        <v>4</v>
      </c>
      <c r="C8" s="6" t="s">
        <v>16</v>
      </c>
      <c r="D8" s="7" t="s">
        <v>17</v>
      </c>
      <c r="E8" s="23" t="s">
        <v>12</v>
      </c>
      <c r="F8" s="23">
        <v>2</v>
      </c>
      <c r="G8" s="23"/>
      <c r="H8" s="53">
        <v>6414000.04</v>
      </c>
      <c r="I8" s="53">
        <v>3094000</v>
      </c>
      <c r="J8" s="53">
        <v>3094000</v>
      </c>
      <c r="K8" s="53"/>
      <c r="L8" s="53"/>
      <c r="M8" s="53"/>
      <c r="N8" s="53"/>
      <c r="O8" s="53"/>
      <c r="P8" s="53"/>
    </row>
    <row r="9" spans="2:16" ht="45" x14ac:dyDescent="0.25">
      <c r="B9" s="22">
        <v>5</v>
      </c>
      <c r="C9" s="6" t="s">
        <v>69</v>
      </c>
      <c r="D9" s="7" t="s">
        <v>18</v>
      </c>
      <c r="E9" s="23" t="s">
        <v>12</v>
      </c>
      <c r="F9" s="23">
        <v>2</v>
      </c>
      <c r="G9" s="23"/>
      <c r="H9" s="53"/>
      <c r="I9" s="53">
        <v>125307</v>
      </c>
      <c r="J9" s="53">
        <v>123760</v>
      </c>
      <c r="K9" s="53"/>
      <c r="L9" s="53">
        <v>357000</v>
      </c>
      <c r="M9" s="53"/>
      <c r="N9" s="53"/>
      <c r="O9" s="53"/>
      <c r="P9" s="53"/>
    </row>
    <row r="10" spans="2:16" ht="165" x14ac:dyDescent="0.25">
      <c r="B10" s="22">
        <v>6</v>
      </c>
      <c r="C10" s="6" t="s">
        <v>19</v>
      </c>
      <c r="D10" s="7" t="s">
        <v>20</v>
      </c>
      <c r="E10" s="23" t="s">
        <v>12</v>
      </c>
      <c r="F10" s="23">
        <v>1</v>
      </c>
      <c r="G10" s="23"/>
      <c r="H10" s="53">
        <v>3992450</v>
      </c>
      <c r="I10" s="53">
        <v>3867500</v>
      </c>
      <c r="J10" s="53">
        <v>3867500</v>
      </c>
      <c r="K10" s="53"/>
      <c r="L10" s="53"/>
      <c r="M10" s="53"/>
      <c r="N10" s="53"/>
      <c r="O10" s="53"/>
      <c r="P10" s="53"/>
    </row>
    <row r="11" spans="2:16" ht="105" x14ac:dyDescent="0.25">
      <c r="B11" s="22">
        <v>7</v>
      </c>
      <c r="C11" s="6" t="s">
        <v>21</v>
      </c>
      <c r="D11" s="7" t="s">
        <v>22</v>
      </c>
      <c r="E11" s="23" t="s">
        <v>12</v>
      </c>
      <c r="F11" s="23">
        <v>2</v>
      </c>
      <c r="G11" s="23"/>
      <c r="H11" s="53"/>
      <c r="I11" s="53">
        <v>137683</v>
      </c>
      <c r="J11" s="53">
        <v>139230</v>
      </c>
      <c r="K11" s="53"/>
      <c r="L11" s="53">
        <v>2142000</v>
      </c>
      <c r="M11" s="53"/>
      <c r="N11" s="53"/>
      <c r="O11" s="53"/>
      <c r="P11" s="53"/>
    </row>
    <row r="12" spans="2:16" ht="60" x14ac:dyDescent="0.25">
      <c r="B12" s="22">
        <v>8</v>
      </c>
      <c r="C12" s="24" t="s">
        <v>23</v>
      </c>
      <c r="D12" s="7" t="s">
        <v>55</v>
      </c>
      <c r="E12" s="23" t="s">
        <v>12</v>
      </c>
      <c r="F12" s="23">
        <v>3</v>
      </c>
      <c r="G12" s="23"/>
      <c r="H12" s="53">
        <v>2201500</v>
      </c>
      <c r="I12" s="53"/>
      <c r="J12" s="53">
        <v>2011100</v>
      </c>
      <c r="K12" s="53"/>
      <c r="L12" s="53"/>
      <c r="M12" s="53">
        <v>2737000</v>
      </c>
      <c r="N12" s="53"/>
      <c r="O12" s="53"/>
      <c r="P12" s="53"/>
    </row>
    <row r="13" spans="2:16" ht="60" x14ac:dyDescent="0.25">
      <c r="B13" s="22">
        <v>9</v>
      </c>
      <c r="C13" s="6" t="s">
        <v>24</v>
      </c>
      <c r="D13" s="7" t="s">
        <v>25</v>
      </c>
      <c r="E13" s="23" t="s">
        <v>12</v>
      </c>
      <c r="F13" s="23">
        <v>16</v>
      </c>
      <c r="G13" s="23"/>
      <c r="H13" s="53">
        <v>34999.994399999996</v>
      </c>
      <c r="I13" s="53"/>
      <c r="J13" s="53"/>
      <c r="K13" s="53"/>
      <c r="L13" s="53"/>
      <c r="M13" s="53"/>
      <c r="N13" s="53">
        <v>44500</v>
      </c>
      <c r="O13" s="53">
        <v>57120</v>
      </c>
      <c r="P13" s="53"/>
    </row>
    <row r="14" spans="2:16" ht="120" x14ac:dyDescent="0.25">
      <c r="B14" s="22">
        <v>10</v>
      </c>
      <c r="C14" s="6" t="s">
        <v>26</v>
      </c>
      <c r="D14" s="27" t="s">
        <v>27</v>
      </c>
      <c r="E14" s="23" t="s">
        <v>12</v>
      </c>
      <c r="F14" s="23">
        <v>4</v>
      </c>
      <c r="G14" s="23"/>
      <c r="H14" s="53"/>
      <c r="I14" s="53">
        <v>556920</v>
      </c>
      <c r="J14" s="53">
        <v>556920</v>
      </c>
      <c r="K14" s="53"/>
      <c r="L14" s="53">
        <v>476000</v>
      </c>
      <c r="M14" s="53"/>
      <c r="N14" s="53"/>
      <c r="O14" s="53"/>
      <c r="P14" s="53"/>
    </row>
    <row r="15" spans="2:16" ht="45" x14ac:dyDescent="0.25">
      <c r="B15" s="22">
        <v>11</v>
      </c>
      <c r="C15" s="6" t="s">
        <v>30</v>
      </c>
      <c r="D15" s="27" t="s">
        <v>28</v>
      </c>
      <c r="E15" s="23" t="s">
        <v>12</v>
      </c>
      <c r="F15" s="23">
        <v>2</v>
      </c>
      <c r="G15" s="23"/>
      <c r="H15" s="53"/>
      <c r="I15" s="53">
        <v>224315</v>
      </c>
      <c r="J15" s="53">
        <v>216580</v>
      </c>
      <c r="K15" s="53"/>
      <c r="L15" s="53">
        <v>416500</v>
      </c>
      <c r="M15" s="53"/>
      <c r="N15" s="53"/>
      <c r="O15" s="53"/>
      <c r="P15" s="53"/>
    </row>
    <row r="16" spans="2:16" ht="75" x14ac:dyDescent="0.25">
      <c r="B16" s="22">
        <v>12</v>
      </c>
      <c r="C16" s="6" t="s">
        <v>56</v>
      </c>
      <c r="D16" s="7" t="s">
        <v>29</v>
      </c>
      <c r="E16" s="23" t="s">
        <v>12</v>
      </c>
      <c r="F16" s="23">
        <v>10</v>
      </c>
      <c r="G16" s="23"/>
      <c r="H16" s="53">
        <v>24399.998</v>
      </c>
      <c r="I16" s="53"/>
      <c r="J16" s="53"/>
      <c r="K16" s="53"/>
      <c r="L16" s="53"/>
      <c r="M16" s="53"/>
      <c r="N16" s="53">
        <v>44500</v>
      </c>
      <c r="O16" s="53">
        <v>45220</v>
      </c>
      <c r="P16" s="53"/>
    </row>
    <row r="17" spans="2:16" ht="90" x14ac:dyDescent="0.25">
      <c r="B17" s="22">
        <v>13</v>
      </c>
      <c r="C17" s="6" t="s">
        <v>31</v>
      </c>
      <c r="D17" s="7" t="s">
        <v>61</v>
      </c>
      <c r="E17" s="23" t="s">
        <v>12</v>
      </c>
      <c r="F17" s="23">
        <v>2</v>
      </c>
      <c r="G17" s="23"/>
      <c r="H17" s="53">
        <v>259000</v>
      </c>
      <c r="I17" s="53">
        <v>262990</v>
      </c>
      <c r="J17" s="53">
        <v>232050</v>
      </c>
      <c r="K17" s="53"/>
      <c r="L17" s="53"/>
      <c r="M17" s="53"/>
      <c r="N17" s="53"/>
      <c r="O17" s="53"/>
      <c r="P17" s="53"/>
    </row>
    <row r="18" spans="2:16" ht="60" x14ac:dyDescent="0.25">
      <c r="B18" s="22">
        <v>14</v>
      </c>
      <c r="C18" s="24" t="s">
        <v>33</v>
      </c>
      <c r="D18" s="7" t="s">
        <v>32</v>
      </c>
      <c r="E18" s="23" t="s">
        <v>12</v>
      </c>
      <c r="F18" s="23">
        <v>3</v>
      </c>
      <c r="G18" s="23"/>
      <c r="H18" s="53">
        <v>154000</v>
      </c>
      <c r="I18" s="53"/>
      <c r="J18" s="53">
        <v>216580</v>
      </c>
      <c r="K18" s="53"/>
      <c r="L18" s="53">
        <v>952000</v>
      </c>
      <c r="M18" s="53"/>
      <c r="N18" s="53"/>
      <c r="O18" s="53"/>
      <c r="P18" s="53"/>
    </row>
    <row r="19" spans="2:16" ht="90" x14ac:dyDescent="0.25">
      <c r="B19" s="22">
        <v>15</v>
      </c>
      <c r="C19" s="6" t="s">
        <v>34</v>
      </c>
      <c r="D19" s="7" t="s">
        <v>62</v>
      </c>
      <c r="E19" s="23" t="s">
        <v>12</v>
      </c>
      <c r="F19" s="23">
        <v>1</v>
      </c>
      <c r="G19" s="23"/>
      <c r="H19" s="53">
        <v>716000.39</v>
      </c>
      <c r="I19" s="53"/>
      <c r="J19" s="53">
        <v>332605</v>
      </c>
      <c r="K19" s="53"/>
      <c r="L19" s="53">
        <v>461006</v>
      </c>
      <c r="M19" s="53"/>
      <c r="N19" s="53"/>
      <c r="O19" s="53"/>
      <c r="P19" s="53"/>
    </row>
    <row r="20" spans="2:16" ht="75" x14ac:dyDescent="0.25">
      <c r="B20" s="22">
        <v>16</v>
      </c>
      <c r="C20" s="6" t="s">
        <v>57</v>
      </c>
      <c r="D20" s="51" t="s">
        <v>63</v>
      </c>
      <c r="E20" s="23" t="s">
        <v>12</v>
      </c>
      <c r="F20" s="23">
        <v>2</v>
      </c>
      <c r="G20" s="23"/>
      <c r="H20" s="53"/>
      <c r="I20" s="53">
        <v>139230</v>
      </c>
      <c r="J20" s="53">
        <v>123760</v>
      </c>
      <c r="K20" s="53"/>
      <c r="L20" s="53">
        <v>200000</v>
      </c>
      <c r="M20" s="53"/>
      <c r="N20" s="53"/>
      <c r="O20" s="53"/>
      <c r="P20" s="53"/>
    </row>
    <row r="21" spans="2:16" ht="60" x14ac:dyDescent="0.25">
      <c r="B21" s="22">
        <v>17</v>
      </c>
      <c r="C21" s="6" t="s">
        <v>36</v>
      </c>
      <c r="D21" s="7" t="s">
        <v>35</v>
      </c>
      <c r="E21" s="23" t="s">
        <v>12</v>
      </c>
      <c r="F21" s="23">
        <v>2</v>
      </c>
      <c r="G21" s="23"/>
      <c r="H21" s="53">
        <v>208315.1882</v>
      </c>
      <c r="I21" s="53"/>
      <c r="J21" s="53">
        <v>232050</v>
      </c>
      <c r="K21" s="53"/>
      <c r="L21" s="53"/>
      <c r="M21" s="53"/>
      <c r="N21" s="53"/>
      <c r="O21" s="53"/>
      <c r="P21" s="53">
        <v>99900</v>
      </c>
    </row>
    <row r="22" spans="2:16" ht="75" x14ac:dyDescent="0.25">
      <c r="B22" s="22">
        <v>18</v>
      </c>
      <c r="C22" s="6" t="s">
        <v>46</v>
      </c>
      <c r="D22" s="7" t="s">
        <v>37</v>
      </c>
      <c r="E22" s="23" t="s">
        <v>12</v>
      </c>
      <c r="F22" s="23">
        <v>1</v>
      </c>
      <c r="G22" s="23"/>
      <c r="H22" s="53">
        <v>55000.133999999998</v>
      </c>
      <c r="I22" s="53"/>
      <c r="J22" s="53">
        <v>232050</v>
      </c>
      <c r="K22" s="53"/>
      <c r="L22" s="53"/>
      <c r="M22" s="53"/>
      <c r="N22" s="53"/>
      <c r="O22" s="53"/>
      <c r="P22" s="53">
        <v>237405</v>
      </c>
    </row>
    <row r="23" spans="2:16" ht="60" x14ac:dyDescent="0.25">
      <c r="B23" s="22">
        <v>19</v>
      </c>
      <c r="C23" s="6" t="s">
        <v>47</v>
      </c>
      <c r="D23" s="7" t="s">
        <v>38</v>
      </c>
      <c r="E23" s="23" t="s">
        <v>12</v>
      </c>
      <c r="F23" s="23">
        <v>1</v>
      </c>
      <c r="G23" s="23"/>
      <c r="H23" s="53">
        <v>172999.82</v>
      </c>
      <c r="I23" s="53">
        <v>603330</v>
      </c>
      <c r="J23" s="53">
        <v>556920</v>
      </c>
      <c r="K23" s="53"/>
      <c r="L23" s="53"/>
      <c r="M23" s="53"/>
      <c r="N23" s="53"/>
      <c r="O23" s="53"/>
      <c r="P23" s="53"/>
    </row>
    <row r="24" spans="2:16" ht="75" x14ac:dyDescent="0.25">
      <c r="B24" s="22">
        <v>20</v>
      </c>
      <c r="C24" s="6" t="s">
        <v>48</v>
      </c>
      <c r="D24" s="7" t="s">
        <v>64</v>
      </c>
      <c r="E24" s="23" t="s">
        <v>12</v>
      </c>
      <c r="F24" s="23">
        <v>5</v>
      </c>
      <c r="G24" s="23"/>
      <c r="H24" s="53">
        <v>50052.970800000003</v>
      </c>
      <c r="I24" s="53">
        <v>97461</v>
      </c>
      <c r="J24" s="53">
        <v>100555</v>
      </c>
      <c r="K24" s="53"/>
      <c r="L24" s="53"/>
      <c r="M24" s="53"/>
      <c r="N24" s="53"/>
      <c r="O24" s="53"/>
      <c r="P24" s="53"/>
    </row>
    <row r="25" spans="2:16" ht="120" x14ac:dyDescent="0.25">
      <c r="B25" s="22">
        <v>21</v>
      </c>
      <c r="C25" s="6" t="s">
        <v>45</v>
      </c>
      <c r="D25" s="7" t="s">
        <v>39</v>
      </c>
      <c r="E25" s="23" t="s">
        <v>12</v>
      </c>
      <c r="F25" s="23">
        <v>1</v>
      </c>
      <c r="G25" s="23"/>
      <c r="H25" s="53">
        <v>55000.491000000002</v>
      </c>
      <c r="I25" s="53"/>
      <c r="J25" s="53">
        <v>355810</v>
      </c>
      <c r="K25" s="53"/>
      <c r="L25" s="53">
        <v>300000</v>
      </c>
      <c r="M25" s="53"/>
      <c r="N25" s="53"/>
      <c r="O25" s="53"/>
      <c r="P25" s="53"/>
    </row>
    <row r="26" spans="2:16" ht="75" x14ac:dyDescent="0.25">
      <c r="B26" s="22">
        <v>22</v>
      </c>
      <c r="C26" s="6" t="s">
        <v>44</v>
      </c>
      <c r="D26" s="7" t="s">
        <v>65</v>
      </c>
      <c r="E26" s="23" t="s">
        <v>12</v>
      </c>
      <c r="F26" s="23">
        <v>10</v>
      </c>
      <c r="G26" s="23"/>
      <c r="H26" s="53"/>
      <c r="I26" s="53">
        <v>154700</v>
      </c>
      <c r="J26" s="53">
        <v>150987</v>
      </c>
      <c r="K26" s="53"/>
      <c r="L26" s="53">
        <v>100000</v>
      </c>
      <c r="M26" s="53"/>
      <c r="N26" s="53"/>
      <c r="O26" s="53"/>
      <c r="P26" s="53"/>
    </row>
    <row r="27" spans="2:16" ht="75" x14ac:dyDescent="0.25">
      <c r="B27" s="22">
        <v>23</v>
      </c>
      <c r="C27" s="6" t="s">
        <v>43</v>
      </c>
      <c r="D27" s="7" t="s">
        <v>40</v>
      </c>
      <c r="E27" s="23" t="s">
        <v>12</v>
      </c>
      <c r="F27" s="23">
        <v>10</v>
      </c>
      <c r="G27" s="23"/>
      <c r="H27" s="53"/>
      <c r="I27" s="53">
        <v>216580</v>
      </c>
      <c r="J27" s="53">
        <v>185640</v>
      </c>
      <c r="K27" s="53"/>
      <c r="L27" s="53">
        <v>60000</v>
      </c>
      <c r="M27" s="53"/>
      <c r="N27" s="53"/>
      <c r="O27" s="53"/>
      <c r="P27" s="53"/>
    </row>
    <row r="28" spans="2:16" ht="60" x14ac:dyDescent="0.25">
      <c r="B28" s="22">
        <v>24</v>
      </c>
      <c r="C28" s="6" t="s">
        <v>42</v>
      </c>
      <c r="D28" s="7" t="s">
        <v>41</v>
      </c>
      <c r="E28" s="23" t="s">
        <v>12</v>
      </c>
      <c r="F28" s="23">
        <v>10</v>
      </c>
      <c r="G28" s="23"/>
      <c r="H28" s="53">
        <v>51100</v>
      </c>
      <c r="I28" s="53">
        <v>216580</v>
      </c>
      <c r="J28" s="53">
        <v>232050</v>
      </c>
      <c r="K28" s="53"/>
      <c r="L28" s="53"/>
      <c r="M28" s="53"/>
      <c r="N28" s="53"/>
      <c r="O28" s="53"/>
      <c r="P28" s="53"/>
    </row>
    <row r="29" spans="2:16" ht="75" x14ac:dyDescent="0.25">
      <c r="B29" s="22">
        <v>25</v>
      </c>
      <c r="C29" s="6" t="s">
        <v>58</v>
      </c>
      <c r="D29" s="7" t="s">
        <v>59</v>
      </c>
      <c r="E29" s="23" t="s">
        <v>12</v>
      </c>
      <c r="F29" s="23">
        <v>2</v>
      </c>
      <c r="G29" s="23"/>
      <c r="H29" s="53">
        <v>30500.057000000001</v>
      </c>
      <c r="I29" s="53">
        <v>89726</v>
      </c>
      <c r="J29" s="53">
        <v>77350</v>
      </c>
      <c r="K29" s="53"/>
      <c r="L29" s="53"/>
      <c r="M29" s="53"/>
      <c r="N29" s="53"/>
      <c r="O29" s="53"/>
      <c r="P29" s="53"/>
    </row>
    <row r="30" spans="2:16" ht="60" x14ac:dyDescent="0.25">
      <c r="B30" s="22">
        <v>26</v>
      </c>
      <c r="C30" s="24" t="s">
        <v>49</v>
      </c>
      <c r="D30" s="7" t="s">
        <v>60</v>
      </c>
      <c r="E30" s="23" t="s">
        <v>12</v>
      </c>
      <c r="F30" s="23">
        <v>10</v>
      </c>
      <c r="G30" s="23"/>
      <c r="H30" s="53">
        <v>50000</v>
      </c>
      <c r="I30" s="53"/>
      <c r="J30" s="53">
        <v>193375</v>
      </c>
      <c r="K30" s="53"/>
      <c r="L30" s="53"/>
      <c r="M30" s="53"/>
      <c r="N30" s="53"/>
      <c r="O30" s="53"/>
      <c r="P30" s="53">
        <v>61900</v>
      </c>
    </row>
    <row r="31" spans="2:16" ht="90" x14ac:dyDescent="0.25">
      <c r="B31" s="22">
        <v>27</v>
      </c>
      <c r="C31" s="6" t="s">
        <v>51</v>
      </c>
      <c r="D31" s="7" t="s">
        <v>50</v>
      </c>
      <c r="E31" s="23" t="s">
        <v>12</v>
      </c>
      <c r="F31" s="23">
        <v>2</v>
      </c>
      <c r="G31" s="23"/>
      <c r="H31" s="53">
        <v>187500</v>
      </c>
      <c r="I31" s="53">
        <v>131495</v>
      </c>
      <c r="J31" s="53">
        <v>100555</v>
      </c>
      <c r="K31" s="53"/>
      <c r="L31" s="53"/>
      <c r="M31" s="53"/>
      <c r="N31" s="53"/>
      <c r="O31" s="53"/>
      <c r="P31" s="53"/>
    </row>
    <row r="32" spans="2:16" ht="105" x14ac:dyDescent="0.25">
      <c r="B32" s="22">
        <v>28</v>
      </c>
      <c r="C32" s="6" t="s">
        <v>53</v>
      </c>
      <c r="D32" s="7" t="s">
        <v>52</v>
      </c>
      <c r="E32" s="23" t="s">
        <v>12</v>
      </c>
      <c r="F32" s="23">
        <v>1</v>
      </c>
      <c r="G32" s="23"/>
      <c r="H32" s="53">
        <v>623169.20399999991</v>
      </c>
      <c r="I32" s="53">
        <v>525980</v>
      </c>
      <c r="J32" s="53">
        <v>448630</v>
      </c>
      <c r="K32" s="53"/>
      <c r="L32" s="53"/>
      <c r="M32" s="53"/>
      <c r="N32" s="53"/>
      <c r="O32" s="53"/>
      <c r="P32" s="53"/>
    </row>
  </sheetData>
  <mergeCells count="3">
    <mergeCell ref="B2:D3"/>
    <mergeCell ref="E2:G2"/>
    <mergeCell ref="E3:G3"/>
  </mergeCells>
  <dataValidations count="1">
    <dataValidation type="list" allowBlank="1" showInputMessage="1" showErrorMessage="1" sqref="E5:E32">
      <formula1>"DIA,MES,UNIDAD,GLOBAL,PAQUETE"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ed53bf65cb2d770f4d3a4ecab0a2364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0a98cca6eac4c5f32cc5277cdd62a8ff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14257FC-753C-4091-B22B-175A01344566}"/>
</file>

<file path=customXml/itemProps2.xml><?xml version="1.0" encoding="utf-8"?>
<ds:datastoreItem xmlns:ds="http://schemas.openxmlformats.org/officeDocument/2006/customXml" ds:itemID="{BA9D8002-ADC4-4816-AAD0-71FB07656F7A}"/>
</file>

<file path=customXml/itemProps3.xml><?xml version="1.0" encoding="utf-8"?>
<ds:datastoreItem xmlns:ds="http://schemas.openxmlformats.org/officeDocument/2006/customXml" ds:itemID="{DA40CC78-86C8-41DA-B130-01F5C716E0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COTIZADORES</vt:lpstr>
      <vt:lpstr>FORMATO</vt:lpstr>
      <vt:lpstr>ESTRUCTURA DE COSTOS</vt:lpstr>
      <vt:lpstr>FORMATO!Área_de_impresión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Jesus David Aldana Garcia</dc:creator>
  <cp:lastModifiedBy>Usuario de Windows</cp:lastModifiedBy>
  <dcterms:created xsi:type="dcterms:W3CDTF">2025-08-31T18:25:06Z</dcterms:created>
  <dcterms:modified xsi:type="dcterms:W3CDTF">2025-10-10T23:10:22Z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148573800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